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Y:\CEREG Ingénierie\AFFAIRES EN COURS\M19162 CAPCA TransfertEP\M19162 Administratif\M19162 Compte rendu de réunion\Conférence Maires\"/>
    </mc:Choice>
  </mc:AlternateContent>
  <xr:revisionPtr revIDLastSave="0" documentId="13_ncr:1_{7C4AF3FD-DEA0-426E-A611-7BFDBE0645E9}" xr6:coauthVersionLast="46" xr6:coauthVersionMax="46" xr10:uidLastSave="{00000000-0000-0000-0000-000000000000}"/>
  <bookViews>
    <workbookView xWindow="28680" yWindow="-120" windowWidth="29040" windowHeight="16440" tabRatio="901" firstSheet="28" activeTab="28" xr2:uid="{9507AAA1-0DD9-4003-B0BB-FA00167E4F19}"/>
  </bookViews>
  <sheets>
    <sheet name="Feuil1" sheetId="12" r:id="rId1"/>
    <sheet name="Niveau de service actuel" sheetId="1" r:id="rId2"/>
    <sheet name="Pondération des critères" sheetId="2" r:id="rId3"/>
    <sheet name="Def niveaux services cibles" sheetId="3" r:id="rId4"/>
    <sheet name="Hypothèses" sheetId="6" r:id="rId5"/>
    <sheet name="HypConventions" sheetId="33" r:id="rId6"/>
    <sheet name="HypMutualisation possible" sheetId="25" r:id="rId7"/>
    <sheet name="HypConvention possible" sheetId="28" r:id="rId8"/>
    <sheet name="Chiffrage scénarii" sheetId="7" r:id="rId9"/>
    <sheet name="Chiffrage scénarii avec Mutu" sheetId="26" r:id="rId10"/>
    <sheet name="Chiffrage scénarii avec Mut Con" sheetId="29" r:id="rId11"/>
    <sheet name="Comparaison avec Mutu" sheetId="27" r:id="rId12"/>
    <sheet name="CoutsConventionsCommunes" sheetId="31" r:id="rId13"/>
    <sheet name="Synthèse diag communal" sheetId="5" r:id="rId14"/>
    <sheet name="DétailU" sheetId="8" r:id="rId15"/>
    <sheet name="DétailSU" sheetId="17" r:id="rId16"/>
    <sheet name="DétailR" sheetId="18" r:id="rId17"/>
    <sheet name="Détail" sheetId="35" r:id="rId18"/>
    <sheet name="PoidsU" sheetId="10" r:id="rId19"/>
    <sheet name="PoidsSU" sheetId="19" r:id="rId20"/>
    <sheet name="PoidsR" sheetId="20" r:id="rId21"/>
    <sheet name="Poids" sheetId="21" r:id="rId22"/>
    <sheet name="Clés" sheetId="9" r:id="rId23"/>
    <sheet name="Simulations fctt" sheetId="11" r:id="rId24"/>
    <sheet name="Conventions fctt" sheetId="32" r:id="rId25"/>
    <sheet name="Conventions fctt mep" sheetId="34" r:id="rId26"/>
    <sheet name="Simulations invest" sheetId="15" r:id="rId27"/>
    <sheet name="Simulations cumul" sheetId="16" r:id="rId28"/>
    <sheet name="SynthèseSc1abc" sheetId="22" r:id="rId29"/>
    <sheet name="SynthèseSc1old" sheetId="23" r:id="rId30"/>
    <sheet name="Chiffrage actuel estimatif" sheetId="14" r:id="rId31"/>
  </sheets>
  <externalReferences>
    <externalReference r:id="rId32"/>
  </externalReferences>
  <definedNames>
    <definedName name="_xlnm._FilterDatabase" localSheetId="24" hidden="1">'Conventions fctt'!$A$9:$BG$9</definedName>
    <definedName name="_xlnm._FilterDatabase" localSheetId="25" hidden="1">'Conventions fctt mep'!$A$4:$B$47</definedName>
    <definedName name="_xlnm._FilterDatabase" localSheetId="23" hidden="1">'Simulations fctt'!$A$9:$BG$9</definedName>
    <definedName name="_xlnm._FilterDatabase" localSheetId="13" hidden="1">'Synthèse diag communal'!$A$3:$EV$55</definedName>
    <definedName name="_xlnm._FilterDatabase" localSheetId="28" hidden="1">SynthèseSc1abc!$A$3:$I$45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2" l="1"/>
  <c r="D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E4" i="22"/>
  <c r="E3" i="22"/>
  <c r="E47" i="34"/>
  <c r="H47" i="34"/>
  <c r="K47" i="34"/>
  <c r="L6" i="34"/>
  <c r="L7" i="34"/>
  <c r="L8" i="34"/>
  <c r="L9" i="34"/>
  <c r="L10" i="34"/>
  <c r="L11" i="34"/>
  <c r="L12" i="34"/>
  <c r="L13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5" i="34"/>
  <c r="L47" i="34" s="1"/>
  <c r="I6" i="34"/>
  <c r="I7" i="34"/>
  <c r="I8" i="34"/>
  <c r="I9" i="34"/>
  <c r="I47" i="34" s="1"/>
  <c r="I10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5" i="34"/>
  <c r="F6" i="34"/>
  <c r="F7" i="34"/>
  <c r="F8" i="34"/>
  <c r="F9" i="34"/>
  <c r="F10" i="34"/>
  <c r="F11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5" i="34"/>
  <c r="F47" i="34" s="1"/>
  <c r="V46" i="35"/>
  <c r="U46" i="35"/>
  <c r="T46" i="35"/>
  <c r="S46" i="35"/>
  <c r="R46" i="35"/>
  <c r="Q46" i="35"/>
  <c r="O46" i="35"/>
  <c r="N46" i="35"/>
  <c r="N48" i="35" s="1"/>
  <c r="M46" i="35"/>
  <c r="H46" i="35"/>
  <c r="G46" i="35"/>
  <c r="C46" i="35"/>
  <c r="P44" i="35"/>
  <c r="K44" i="35"/>
  <c r="J44" i="35"/>
  <c r="I44" i="35"/>
  <c r="F44" i="35"/>
  <c r="L44" i="35" s="1"/>
  <c r="D44" i="35"/>
  <c r="P26" i="35"/>
  <c r="K26" i="35"/>
  <c r="J26" i="35"/>
  <c r="I26" i="35"/>
  <c r="F26" i="35"/>
  <c r="L26" i="35" s="1"/>
  <c r="D26" i="35"/>
  <c r="P20" i="35"/>
  <c r="K20" i="35"/>
  <c r="J20" i="35"/>
  <c r="I20" i="35"/>
  <c r="F20" i="35"/>
  <c r="L20" i="35" s="1"/>
  <c r="P19" i="35"/>
  <c r="J19" i="35"/>
  <c r="I19" i="35"/>
  <c r="K19" i="35" s="1"/>
  <c r="F19" i="35"/>
  <c r="L19" i="35" s="1"/>
  <c r="D19" i="35"/>
  <c r="P10" i="35"/>
  <c r="P46" i="35" s="1"/>
  <c r="I10" i="35"/>
  <c r="I46" i="35" s="1"/>
  <c r="F10" i="35"/>
  <c r="F46" i="35" s="1"/>
  <c r="D10" i="35"/>
  <c r="D46" i="35" s="1"/>
  <c r="W1" i="35"/>
  <c r="B46" i="34"/>
  <c r="A46" i="34"/>
  <c r="B45" i="34"/>
  <c r="A45" i="34"/>
  <c r="B44" i="34"/>
  <c r="A44" i="34"/>
  <c r="B43" i="34"/>
  <c r="A43" i="34"/>
  <c r="B42" i="34"/>
  <c r="A42" i="34"/>
  <c r="B41" i="34"/>
  <c r="A41" i="34"/>
  <c r="B40" i="34"/>
  <c r="A40" i="34"/>
  <c r="B39" i="34"/>
  <c r="A39" i="34"/>
  <c r="B38" i="34"/>
  <c r="A38" i="34"/>
  <c r="B37" i="34"/>
  <c r="A37" i="34"/>
  <c r="B36" i="34"/>
  <c r="A36" i="34"/>
  <c r="B35" i="34"/>
  <c r="A35" i="34"/>
  <c r="B34" i="34"/>
  <c r="A34" i="34"/>
  <c r="B33" i="34"/>
  <c r="A33" i="34"/>
  <c r="B32" i="34"/>
  <c r="A32" i="34"/>
  <c r="B31" i="34"/>
  <c r="A31" i="34"/>
  <c r="B30" i="34"/>
  <c r="A30" i="34"/>
  <c r="B29" i="34"/>
  <c r="A29" i="34"/>
  <c r="B28" i="34"/>
  <c r="A28" i="34"/>
  <c r="B27" i="34"/>
  <c r="A27" i="34"/>
  <c r="B26" i="34"/>
  <c r="A26" i="34"/>
  <c r="B25" i="34"/>
  <c r="A25" i="34"/>
  <c r="B24" i="34"/>
  <c r="A24" i="34"/>
  <c r="B23" i="34"/>
  <c r="A23" i="34"/>
  <c r="B22" i="34"/>
  <c r="A22" i="34"/>
  <c r="B21" i="34"/>
  <c r="A21" i="34"/>
  <c r="B20" i="34"/>
  <c r="A20" i="34"/>
  <c r="B19" i="34"/>
  <c r="A19" i="34"/>
  <c r="B18" i="34"/>
  <c r="A18" i="34"/>
  <c r="B17" i="34"/>
  <c r="A17" i="34"/>
  <c r="B16" i="34"/>
  <c r="A16" i="34"/>
  <c r="B15" i="34"/>
  <c r="A15" i="34"/>
  <c r="B14" i="34"/>
  <c r="A14" i="34"/>
  <c r="B13" i="34"/>
  <c r="A13" i="34"/>
  <c r="B12" i="34"/>
  <c r="A12" i="34"/>
  <c r="B11" i="34"/>
  <c r="A11" i="34"/>
  <c r="B10" i="34"/>
  <c r="A10" i="34"/>
  <c r="B9" i="34"/>
  <c r="A9" i="34"/>
  <c r="B8" i="34"/>
  <c r="A8" i="34"/>
  <c r="B7" i="34"/>
  <c r="A7" i="34"/>
  <c r="B6" i="34"/>
  <c r="A6" i="34"/>
  <c r="B5" i="34"/>
  <c r="A5" i="34"/>
  <c r="N14" i="27"/>
  <c r="N13" i="27"/>
  <c r="AZ54" i="32"/>
  <c r="BD54" i="32" s="1"/>
  <c r="B51" i="32"/>
  <c r="A51" i="32"/>
  <c r="B50" i="32"/>
  <c r="A50" i="32"/>
  <c r="B49" i="32"/>
  <c r="A49" i="32"/>
  <c r="B48" i="32"/>
  <c r="A48" i="32"/>
  <c r="B47" i="32"/>
  <c r="A47" i="32"/>
  <c r="B46" i="32"/>
  <c r="A46" i="32"/>
  <c r="B45" i="32"/>
  <c r="A45" i="32"/>
  <c r="B44" i="32"/>
  <c r="A44" i="32"/>
  <c r="B43" i="32"/>
  <c r="A43" i="32"/>
  <c r="B42" i="32"/>
  <c r="A42" i="32"/>
  <c r="B41" i="32"/>
  <c r="A41" i="32"/>
  <c r="B40" i="32"/>
  <c r="A40" i="32"/>
  <c r="B39" i="32"/>
  <c r="A39" i="32"/>
  <c r="B38" i="32"/>
  <c r="A38" i="32"/>
  <c r="B37" i="32"/>
  <c r="A37" i="32"/>
  <c r="B36" i="32"/>
  <c r="A36" i="32"/>
  <c r="B35" i="32"/>
  <c r="A35" i="32"/>
  <c r="B34" i="32"/>
  <c r="A34" i="32"/>
  <c r="B33" i="32"/>
  <c r="A33" i="32"/>
  <c r="B32" i="32"/>
  <c r="A32" i="32"/>
  <c r="B31" i="32"/>
  <c r="A31" i="32"/>
  <c r="B30" i="32"/>
  <c r="A30" i="32"/>
  <c r="B29" i="32"/>
  <c r="A29" i="32"/>
  <c r="B28" i="32"/>
  <c r="A28" i="32"/>
  <c r="B27" i="32"/>
  <c r="A27" i="32"/>
  <c r="B26" i="32"/>
  <c r="A26" i="32"/>
  <c r="B25" i="32"/>
  <c r="A25" i="32"/>
  <c r="B24" i="32"/>
  <c r="A24" i="32"/>
  <c r="B23" i="32"/>
  <c r="A23" i="32"/>
  <c r="B22" i="32"/>
  <c r="A22" i="32"/>
  <c r="B21" i="32"/>
  <c r="A21" i="32"/>
  <c r="B20" i="32"/>
  <c r="A20" i="32"/>
  <c r="B19" i="32"/>
  <c r="A19" i="32"/>
  <c r="B18" i="32"/>
  <c r="A18" i="32"/>
  <c r="B17" i="32"/>
  <c r="A17" i="32"/>
  <c r="B16" i="32"/>
  <c r="A16" i="32"/>
  <c r="B15" i="32"/>
  <c r="A15" i="32"/>
  <c r="B14" i="32"/>
  <c r="A14" i="32"/>
  <c r="B13" i="32"/>
  <c r="A13" i="32"/>
  <c r="B12" i="32"/>
  <c r="A12" i="32"/>
  <c r="B11" i="32"/>
  <c r="A11" i="32"/>
  <c r="B10" i="32"/>
  <c r="A10" i="32"/>
  <c r="BG9" i="32"/>
  <c r="BC9" i="32"/>
  <c r="BB9" i="32"/>
  <c r="BF9" i="32" s="1"/>
  <c r="BA9" i="32"/>
  <c r="BE9" i="32" s="1"/>
  <c r="AZ9" i="32"/>
  <c r="BD9" i="32" s="1"/>
  <c r="AS9" i="32"/>
  <c r="AR9" i="32"/>
  <c r="AO9" i="32"/>
  <c r="AN9" i="32"/>
  <c r="AK9" i="32"/>
  <c r="AJ9" i="32"/>
  <c r="AG9" i="32"/>
  <c r="AD9" i="32"/>
  <c r="AC9" i="32"/>
  <c r="AB9" i="32"/>
  <c r="AQ9" i="32" s="1"/>
  <c r="AA9" i="32"/>
  <c r="AP9" i="32" s="1"/>
  <c r="Z9" i="32"/>
  <c r="Y9" i="32"/>
  <c r="X9" i="32"/>
  <c r="AM9" i="32" s="1"/>
  <c r="W9" i="32"/>
  <c r="AL9" i="32" s="1"/>
  <c r="V9" i="32"/>
  <c r="U9" i="32"/>
  <c r="T9" i="32"/>
  <c r="AI9" i="32" s="1"/>
  <c r="S9" i="32"/>
  <c r="AH9" i="32" s="1"/>
  <c r="R9" i="32"/>
  <c r="AZ8" i="32"/>
  <c r="BD8" i="32" s="1"/>
  <c r="Y8" i="32"/>
  <c r="AB8" i="32" s="1"/>
  <c r="R8" i="32"/>
  <c r="V8" i="32" s="1"/>
  <c r="M8" i="32"/>
  <c r="J8" i="32"/>
  <c r="G8" i="32"/>
  <c r="B3" i="32"/>
  <c r="B6" i="32" s="1"/>
  <c r="A3" i="32"/>
  <c r="A6" i="32" s="1"/>
  <c r="J20" i="27"/>
  <c r="J14" i="27"/>
  <c r="W14" i="7"/>
  <c r="Q14" i="7"/>
  <c r="K14" i="7"/>
  <c r="X14" i="7"/>
  <c r="Z14" i="7" s="1"/>
  <c r="R14" i="7"/>
  <c r="T14" i="7" s="1"/>
  <c r="L14" i="7"/>
  <c r="N14" i="7" s="1"/>
  <c r="H14" i="7"/>
  <c r="G14" i="7"/>
  <c r="I35" i="31"/>
  <c r="I34" i="31"/>
  <c r="AG28" i="31"/>
  <c r="AA28" i="31"/>
  <c r="U28" i="31"/>
  <c r="O28" i="31"/>
  <c r="AG26" i="31"/>
  <c r="AA26" i="31"/>
  <c r="U26" i="31"/>
  <c r="O26" i="31"/>
  <c r="AG25" i="31"/>
  <c r="AA25" i="31"/>
  <c r="U25" i="31"/>
  <c r="O25" i="31"/>
  <c r="AG23" i="31"/>
  <c r="AA23" i="31"/>
  <c r="U23" i="31"/>
  <c r="O23" i="31"/>
  <c r="H13" i="31"/>
  <c r="G13" i="31"/>
  <c r="H10" i="31"/>
  <c r="H9" i="31"/>
  <c r="G9" i="31"/>
  <c r="F6" i="31"/>
  <c r="H6" i="31" s="1"/>
  <c r="F5" i="31"/>
  <c r="H5" i="31" s="1"/>
  <c r="Q4" i="31"/>
  <c r="W4" i="31" s="1"/>
  <c r="AC4" i="31" s="1"/>
  <c r="W1" i="31"/>
  <c r="Q1" i="31"/>
  <c r="K1" i="31"/>
  <c r="M48" i="35" l="1"/>
  <c r="O51" i="35" s="1"/>
  <c r="G47" i="35"/>
  <c r="E26" i="35"/>
  <c r="E20" i="35"/>
  <c r="E46" i="35"/>
  <c r="E44" i="35"/>
  <c r="E19" i="35"/>
  <c r="H47" i="35"/>
  <c r="J10" i="35"/>
  <c r="J46" i="35" s="1"/>
  <c r="E10" i="35"/>
  <c r="K10" i="35"/>
  <c r="K46" i="35" s="1"/>
  <c r="L10" i="35"/>
  <c r="L46" i="35" s="1"/>
  <c r="AF14" i="7"/>
  <c r="AG8" i="32"/>
  <c r="AK8" i="32" s="1"/>
  <c r="AN8" i="32" s="1"/>
  <c r="AQ8" i="32" s="1"/>
  <c r="AH14" i="7"/>
  <c r="M14" i="7"/>
  <c r="S14" i="7"/>
  <c r="Y14" i="7"/>
  <c r="AD14" i="7"/>
  <c r="AC14" i="7"/>
  <c r="G6" i="31"/>
  <c r="G5" i="31"/>
  <c r="J12" i="27"/>
  <c r="J10" i="27"/>
  <c r="J9" i="27"/>
  <c r="J6" i="27"/>
  <c r="J5" i="27"/>
  <c r="I20" i="27"/>
  <c r="N8" i="27"/>
  <c r="K14" i="26"/>
  <c r="K14" i="29"/>
  <c r="AE14" i="7" l="1"/>
  <c r="N9" i="27" l="1"/>
  <c r="L14" i="29"/>
  <c r="N12" i="27" l="1"/>
  <c r="N11" i="27"/>
  <c r="N10" i="27"/>
  <c r="N6" i="27"/>
  <c r="N5" i="27"/>
  <c r="M20" i="27"/>
  <c r="I35" i="29"/>
  <c r="I34" i="29"/>
  <c r="AJ32" i="29"/>
  <c r="AG28" i="29"/>
  <c r="AA28" i="29"/>
  <c r="U28" i="29"/>
  <c r="O28" i="29"/>
  <c r="AG26" i="29"/>
  <c r="AA26" i="29"/>
  <c r="U26" i="29"/>
  <c r="O26" i="29"/>
  <c r="O25" i="29" s="1"/>
  <c r="AG25" i="29"/>
  <c r="AG23" i="29"/>
  <c r="AA23" i="29"/>
  <c r="U23" i="29"/>
  <c r="O23" i="29"/>
  <c r="X18" i="29"/>
  <c r="W18" i="29"/>
  <c r="R18" i="29"/>
  <c r="Q18" i="29"/>
  <c r="L18" i="29"/>
  <c r="K18" i="29"/>
  <c r="F17" i="29"/>
  <c r="H17" i="29" s="1"/>
  <c r="H16" i="29"/>
  <c r="H15" i="29"/>
  <c r="G15" i="29"/>
  <c r="X14" i="29"/>
  <c r="Z14" i="29" s="1"/>
  <c r="W14" i="29"/>
  <c r="R14" i="29"/>
  <c r="T14" i="29" s="1"/>
  <c r="Q14" i="29"/>
  <c r="H14" i="29"/>
  <c r="G14" i="29"/>
  <c r="H13" i="29"/>
  <c r="G13" i="29"/>
  <c r="H10" i="29"/>
  <c r="H9" i="29"/>
  <c r="G9" i="29"/>
  <c r="F6" i="29"/>
  <c r="H6" i="29" s="1"/>
  <c r="F5" i="29"/>
  <c r="H5" i="29" s="1"/>
  <c r="AC4" i="29"/>
  <c r="Q4" i="29"/>
  <c r="W4" i="29" s="1"/>
  <c r="W1" i="29"/>
  <c r="Q1" i="29"/>
  <c r="K1" i="29"/>
  <c r="F33" i="28"/>
  <c r="F20" i="27"/>
  <c r="W14" i="26"/>
  <c r="Q14" i="26"/>
  <c r="X14" i="26"/>
  <c r="Z14" i="26" s="1"/>
  <c r="R14" i="26"/>
  <c r="T14" i="26" s="1"/>
  <c r="L14" i="26"/>
  <c r="N14" i="26" s="1"/>
  <c r="H14" i="26"/>
  <c r="G14" i="26"/>
  <c r="AC18" i="29" l="1"/>
  <c r="N20" i="27"/>
  <c r="AD14" i="29"/>
  <c r="U25" i="29"/>
  <c r="AA25" i="29"/>
  <c r="M14" i="29"/>
  <c r="S14" i="29"/>
  <c r="Y14" i="29"/>
  <c r="T18" i="29"/>
  <c r="S18" i="29"/>
  <c r="AD18" i="29"/>
  <c r="G6" i="29"/>
  <c r="G5" i="29"/>
  <c r="N14" i="29"/>
  <c r="AF14" i="29" s="1"/>
  <c r="N18" i="29"/>
  <c r="M18" i="29"/>
  <c r="Z18" i="29"/>
  <c r="Y18" i="29"/>
  <c r="AC14" i="29"/>
  <c r="AF14" i="26"/>
  <c r="AH14" i="26"/>
  <c r="AD14" i="26"/>
  <c r="M14" i="26"/>
  <c r="S14" i="26"/>
  <c r="Y14" i="26"/>
  <c r="AC14" i="26"/>
  <c r="I35" i="26"/>
  <c r="I34" i="26"/>
  <c r="AJ32" i="26"/>
  <c r="AG28" i="26"/>
  <c r="AA28" i="26"/>
  <c r="U28" i="26"/>
  <c r="O28" i="26"/>
  <c r="AG26" i="26"/>
  <c r="AA26" i="26"/>
  <c r="AA25" i="26" s="1"/>
  <c r="U26" i="26"/>
  <c r="O26" i="26"/>
  <c r="AG25" i="26"/>
  <c r="U25" i="26"/>
  <c r="O25" i="26"/>
  <c r="AG23" i="26"/>
  <c r="AA23" i="26"/>
  <c r="U23" i="26"/>
  <c r="O23" i="26"/>
  <c r="X18" i="26"/>
  <c r="Y18" i="26" s="1"/>
  <c r="W18" i="26"/>
  <c r="R18" i="26"/>
  <c r="S18" i="26" s="1"/>
  <c r="Q18" i="26"/>
  <c r="L18" i="26"/>
  <c r="M18" i="26" s="1"/>
  <c r="K18" i="26"/>
  <c r="F17" i="26"/>
  <c r="H17" i="26" s="1"/>
  <c r="H16" i="26"/>
  <c r="H15" i="26"/>
  <c r="G15" i="26"/>
  <c r="H13" i="26"/>
  <c r="G13" i="26"/>
  <c r="H10" i="26"/>
  <c r="H9" i="26"/>
  <c r="G9" i="26"/>
  <c r="F6" i="26"/>
  <c r="F5" i="26"/>
  <c r="Q4" i="26"/>
  <c r="W4" i="26" s="1"/>
  <c r="AC4" i="26" s="1"/>
  <c r="W1" i="26"/>
  <c r="Q1" i="26"/>
  <c r="K1" i="26"/>
  <c r="T18" i="26" l="1"/>
  <c r="AH18" i="29"/>
  <c r="N18" i="26"/>
  <c r="AE14" i="29"/>
  <c r="AE18" i="29"/>
  <c r="AH14" i="29"/>
  <c r="AF18" i="29"/>
  <c r="Z18" i="26"/>
  <c r="AH18" i="26" s="1"/>
  <c r="AE14" i="26"/>
  <c r="H5" i="26"/>
  <c r="G5" i="26"/>
  <c r="AE18" i="26"/>
  <c r="H6" i="26"/>
  <c r="G6" i="26"/>
  <c r="AC18" i="26"/>
  <c r="AD18" i="26"/>
  <c r="L7" i="7"/>
  <c r="R5" i="7"/>
  <c r="E46" i="5"/>
  <c r="D46" i="5"/>
  <c r="E49" i="5"/>
  <c r="X5" i="7" s="1"/>
  <c r="E48" i="5"/>
  <c r="E47" i="5"/>
  <c r="L5" i="7" s="1"/>
  <c r="D49" i="5"/>
  <c r="D48" i="5"/>
  <c r="D47" i="5"/>
  <c r="L6" i="7" s="1"/>
  <c r="X6" i="26" l="1"/>
  <c r="X6" i="29"/>
  <c r="X7" i="29"/>
  <c r="Z7" i="29" s="1"/>
  <c r="W7" i="29" s="1"/>
  <c r="X7" i="26"/>
  <c r="Z7" i="26" s="1"/>
  <c r="W7" i="26" s="1"/>
  <c r="X7" i="7"/>
  <c r="X6" i="7"/>
  <c r="R6" i="26"/>
  <c r="R6" i="29"/>
  <c r="R7" i="29"/>
  <c r="T7" i="29" s="1"/>
  <c r="Q7" i="29" s="1"/>
  <c r="R7" i="26"/>
  <c r="T7" i="26" s="1"/>
  <c r="Q7" i="26" s="1"/>
  <c r="R6" i="7"/>
  <c r="R7" i="7"/>
  <c r="X5" i="29"/>
  <c r="X5" i="26"/>
  <c r="L5" i="29"/>
  <c r="L5" i="26"/>
  <c r="L6" i="29"/>
  <c r="L6" i="26"/>
  <c r="L7" i="29"/>
  <c r="L7" i="26"/>
  <c r="R5" i="29"/>
  <c r="R5" i="26"/>
  <c r="AF18" i="26"/>
  <c r="F33" i="25"/>
  <c r="I23" i="6"/>
  <c r="G23" i="6"/>
  <c r="I28" i="6"/>
  <c r="I27" i="6"/>
  <c r="I26" i="6"/>
  <c r="I25" i="6"/>
  <c r="I24" i="6"/>
  <c r="G28" i="6"/>
  <c r="G27" i="6"/>
  <c r="G26" i="6"/>
  <c r="G25" i="6"/>
  <c r="G24" i="6"/>
  <c r="E23" i="6"/>
  <c r="E28" i="6"/>
  <c r="E27" i="6"/>
  <c r="E26" i="6"/>
  <c r="E25" i="6"/>
  <c r="E24" i="6"/>
  <c r="I29" i="6"/>
  <c r="G29" i="6"/>
  <c r="E29" i="6"/>
  <c r="I31" i="6"/>
  <c r="G31" i="6"/>
  <c r="E31" i="6"/>
  <c r="N7" i="26" l="1"/>
  <c r="AD7" i="26"/>
  <c r="N5" i="26"/>
  <c r="AD5" i="26"/>
  <c r="M5" i="26"/>
  <c r="S6" i="29"/>
  <c r="T6" i="29"/>
  <c r="Q6" i="29" s="1"/>
  <c r="N7" i="29"/>
  <c r="AD7" i="29"/>
  <c r="M5" i="29"/>
  <c r="AD5" i="29"/>
  <c r="N5" i="29"/>
  <c r="S6" i="26"/>
  <c r="T6" i="26"/>
  <c r="Q6" i="26" s="1"/>
  <c r="S5" i="26"/>
  <c r="T5" i="26"/>
  <c r="Q5" i="26" s="1"/>
  <c r="AD6" i="26"/>
  <c r="N6" i="26"/>
  <c r="M6" i="26"/>
  <c r="Z5" i="26"/>
  <c r="W5" i="26" s="1"/>
  <c r="Y5" i="26"/>
  <c r="Z6" i="29"/>
  <c r="W6" i="29" s="1"/>
  <c r="Y6" i="29"/>
  <c r="S5" i="29"/>
  <c r="T5" i="29"/>
  <c r="N6" i="29"/>
  <c r="AD6" i="29"/>
  <c r="M6" i="29"/>
  <c r="Z5" i="29"/>
  <c r="Y5" i="29"/>
  <c r="Y6" i="26"/>
  <c r="Z6" i="26"/>
  <c r="W6" i="26" s="1"/>
  <c r="M17" i="29"/>
  <c r="M17" i="26"/>
  <c r="X16" i="29"/>
  <c r="X16" i="26"/>
  <c r="M19" i="29"/>
  <c r="M7" i="29"/>
  <c r="M19" i="26"/>
  <c r="M7" i="26"/>
  <c r="S17" i="29"/>
  <c r="R17" i="29" s="1"/>
  <c r="T17" i="29" s="1"/>
  <c r="Q17" i="29" s="1"/>
  <c r="S17" i="26"/>
  <c r="R17" i="26" s="1"/>
  <c r="T17" i="26" s="1"/>
  <c r="Q17" i="26" s="1"/>
  <c r="L16" i="29"/>
  <c r="L16" i="26"/>
  <c r="S7" i="29"/>
  <c r="S19" i="29"/>
  <c r="R19" i="29" s="1"/>
  <c r="T19" i="29" s="1"/>
  <c r="Q19" i="29" s="1"/>
  <c r="S19" i="26"/>
  <c r="R19" i="26" s="1"/>
  <c r="T19" i="26" s="1"/>
  <c r="Q19" i="26" s="1"/>
  <c r="S7" i="26"/>
  <c r="Y17" i="29"/>
  <c r="X17" i="29" s="1"/>
  <c r="Z17" i="29" s="1"/>
  <c r="W17" i="29" s="1"/>
  <c r="Y17" i="26"/>
  <c r="X17" i="26" s="1"/>
  <c r="Z17" i="26" s="1"/>
  <c r="W17" i="26" s="1"/>
  <c r="Y7" i="29"/>
  <c r="Y19" i="29"/>
  <c r="X19" i="29" s="1"/>
  <c r="Z19" i="29" s="1"/>
  <c r="W19" i="29" s="1"/>
  <c r="Y7" i="26"/>
  <c r="Y19" i="26"/>
  <c r="X19" i="26" s="1"/>
  <c r="Z19" i="26" s="1"/>
  <c r="W19" i="26" s="1"/>
  <c r="R16" i="29"/>
  <c r="R16" i="26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4" i="23"/>
  <c r="D45" i="23"/>
  <c r="C45" i="23"/>
  <c r="K7" i="29" l="1"/>
  <c r="AF7" i="29"/>
  <c r="AE6" i="26"/>
  <c r="AF5" i="26"/>
  <c r="K5" i="26"/>
  <c r="K6" i="29"/>
  <c r="AF6" i="29"/>
  <c r="K6" i="26"/>
  <c r="AF6" i="26"/>
  <c r="AE5" i="29"/>
  <c r="L7" i="9"/>
  <c r="AF5" i="29"/>
  <c r="K5" i="29"/>
  <c r="AE6" i="29"/>
  <c r="W5" i="29"/>
  <c r="N7" i="9"/>
  <c r="M7" i="9"/>
  <c r="Q5" i="29"/>
  <c r="AE5" i="26"/>
  <c r="AF7" i="26"/>
  <c r="K7" i="26"/>
  <c r="AD16" i="29"/>
  <c r="N16" i="29"/>
  <c r="L19" i="26"/>
  <c r="AE19" i="26"/>
  <c r="Z16" i="29"/>
  <c r="AE7" i="26"/>
  <c r="T16" i="26"/>
  <c r="AE7" i="29"/>
  <c r="L17" i="26"/>
  <c r="AE17" i="26"/>
  <c r="Z16" i="26"/>
  <c r="T16" i="29"/>
  <c r="N16" i="26"/>
  <c r="AD16" i="26"/>
  <c r="AE19" i="29"/>
  <c r="L19" i="29"/>
  <c r="L17" i="29"/>
  <c r="AE17" i="29"/>
  <c r="E3" i="23"/>
  <c r="E45" i="23" s="1"/>
  <c r="AI48" i="32" l="1"/>
  <c r="AJ23" i="32"/>
  <c r="AG10" i="32"/>
  <c r="AI23" i="32"/>
  <c r="AH19" i="32"/>
  <c r="AI10" i="32"/>
  <c r="AH10" i="32"/>
  <c r="AH31" i="32"/>
  <c r="AI18" i="32"/>
  <c r="AJ44" i="32"/>
  <c r="AH18" i="32"/>
  <c r="AH37" i="32"/>
  <c r="AJ31" i="32"/>
  <c r="AG30" i="32"/>
  <c r="AG37" i="32"/>
  <c r="AI13" i="32"/>
  <c r="AH39" i="32"/>
  <c r="AJ13" i="32"/>
  <c r="AJ10" i="32"/>
  <c r="AG29" i="32"/>
  <c r="AJ21" i="32"/>
  <c r="AG48" i="32"/>
  <c r="AG21" i="32"/>
  <c r="AH14" i="32"/>
  <c r="AI22" i="32"/>
  <c r="AG49" i="32"/>
  <c r="AJ22" i="32"/>
  <c r="AG24" i="32"/>
  <c r="AI45" i="32"/>
  <c r="AI30" i="32"/>
  <c r="AG14" i="32"/>
  <c r="AI24" i="32"/>
  <c r="AJ30" i="32"/>
  <c r="AG36" i="32"/>
  <c r="AG33" i="32"/>
  <c r="AI19" i="32"/>
  <c r="AJ45" i="32"/>
  <c r="AJ19" i="32"/>
  <c r="AJ37" i="32"/>
  <c r="AG31" i="32"/>
  <c r="AH29" i="32"/>
  <c r="AG18" i="32"/>
  <c r="AI31" i="32"/>
  <c r="AH33" i="32"/>
  <c r="AH30" i="32"/>
  <c r="AH23" i="32"/>
  <c r="AG35" i="32"/>
  <c r="AJ33" i="32"/>
  <c r="AH21" i="32"/>
  <c r="AI36" i="32"/>
  <c r="AJ29" i="32"/>
  <c r="AJ49" i="32"/>
  <c r="AJ36" i="32"/>
  <c r="AG13" i="32"/>
  <c r="AJ39" i="32"/>
  <c r="AH22" i="32"/>
  <c r="AJ24" i="32"/>
  <c r="AH13" i="32"/>
  <c r="AI29" i="32"/>
  <c r="AI44" i="32"/>
  <c r="AJ35" i="32"/>
  <c r="AH40" i="32"/>
  <c r="AG44" i="32"/>
  <c r="AJ48" i="32"/>
  <c r="AH36" i="32"/>
  <c r="AH42" i="32"/>
  <c r="AH49" i="32"/>
  <c r="AI39" i="32"/>
  <c r="AH35" i="32"/>
  <c r="AG39" i="32"/>
  <c r="AI37" i="32"/>
  <c r="AJ18" i="32"/>
  <c r="AG23" i="32"/>
  <c r="AI21" i="32"/>
  <c r="AG22" i="32"/>
  <c r="AH24" i="32"/>
  <c r="AJ40" i="32"/>
  <c r="AI33" i="32"/>
  <c r="AI14" i="32"/>
  <c r="AI15" i="32"/>
  <c r="AG45" i="32"/>
  <c r="AH45" i="32"/>
  <c r="AH44" i="32"/>
  <c r="AI49" i="32"/>
  <c r="AI35" i="32"/>
  <c r="AI40" i="32"/>
  <c r="AI42" i="32"/>
  <c r="AH48" i="32"/>
  <c r="AH15" i="32"/>
  <c r="AG42" i="32"/>
  <c r="AJ14" i="32"/>
  <c r="AJ15" i="32"/>
  <c r="AJ42" i="32"/>
  <c r="AG15" i="32"/>
  <c r="AG19" i="32"/>
  <c r="AG40" i="32"/>
  <c r="C32" i="32"/>
  <c r="E50" i="32"/>
  <c r="C16" i="32"/>
  <c r="D50" i="32"/>
  <c r="F16" i="32"/>
  <c r="E26" i="32"/>
  <c r="F32" i="32"/>
  <c r="D32" i="32"/>
  <c r="E32" i="32"/>
  <c r="C50" i="32"/>
  <c r="D26" i="32"/>
  <c r="C26" i="32"/>
  <c r="D16" i="32"/>
  <c r="F50" i="32"/>
  <c r="C25" i="32"/>
  <c r="F25" i="32"/>
  <c r="D25" i="32"/>
  <c r="E25" i="32"/>
  <c r="F26" i="32"/>
  <c r="E16" i="32"/>
  <c r="AC6" i="29"/>
  <c r="AH6" i="29"/>
  <c r="AH6" i="26"/>
  <c r="AC6" i="26"/>
  <c r="AH7" i="26"/>
  <c r="AC7" i="26"/>
  <c r="S47" i="32"/>
  <c r="U38" i="32"/>
  <c r="S20" i="32"/>
  <c r="T43" i="32"/>
  <c r="R17" i="32"/>
  <c r="R47" i="32"/>
  <c r="T38" i="32"/>
  <c r="R20" i="32"/>
  <c r="T47" i="32"/>
  <c r="T20" i="32"/>
  <c r="U43" i="32"/>
  <c r="S28" i="32"/>
  <c r="T12" i="32"/>
  <c r="S46" i="32"/>
  <c r="R34" i="32"/>
  <c r="U17" i="32"/>
  <c r="S41" i="32"/>
  <c r="S12" i="32"/>
  <c r="R46" i="32"/>
  <c r="U34" i="32"/>
  <c r="T17" i="32"/>
  <c r="T46" i="32"/>
  <c r="T51" i="32"/>
  <c r="T41" i="32"/>
  <c r="R27" i="32"/>
  <c r="S11" i="32"/>
  <c r="S43" i="32"/>
  <c r="R12" i="32"/>
  <c r="R11" i="32"/>
  <c r="T28" i="32"/>
  <c r="R38" i="32"/>
  <c r="S38" i="32"/>
  <c r="S51" i="32"/>
  <c r="R51" i="32"/>
  <c r="U41" i="32"/>
  <c r="U46" i="32"/>
  <c r="R41" i="32"/>
  <c r="U11" i="32"/>
  <c r="U51" i="32"/>
  <c r="S27" i="32"/>
  <c r="R28" i="32"/>
  <c r="T34" i="32"/>
  <c r="U28" i="32"/>
  <c r="S34" i="32"/>
  <c r="R43" i="32"/>
  <c r="U12" i="32"/>
  <c r="U47" i="32"/>
  <c r="U20" i="32"/>
  <c r="T27" i="32"/>
  <c r="U27" i="32"/>
  <c r="T11" i="32"/>
  <c r="S17" i="32"/>
  <c r="AC5" i="29"/>
  <c r="AH5" i="29"/>
  <c r="AH5" i="26"/>
  <c r="AC5" i="26"/>
  <c r="AC7" i="29"/>
  <c r="AH7" i="29"/>
  <c r="K16" i="26"/>
  <c r="AF16" i="26"/>
  <c r="W16" i="29"/>
  <c r="N19" i="29"/>
  <c r="AD19" i="29"/>
  <c r="N17" i="26"/>
  <c r="AD17" i="26"/>
  <c r="W16" i="26"/>
  <c r="AF16" i="29"/>
  <c r="K16" i="29"/>
  <c r="Q16" i="29"/>
  <c r="Q16" i="26"/>
  <c r="N17" i="29"/>
  <c r="AD17" i="29"/>
  <c r="N19" i="26"/>
  <c r="AD19" i="26"/>
  <c r="A1" i="21"/>
  <c r="A4" i="21"/>
  <c r="B4" i="21"/>
  <c r="C4" i="21"/>
  <c r="D4" i="21"/>
  <c r="E4" i="21"/>
  <c r="F4" i="21"/>
  <c r="G4" i="21"/>
  <c r="H4" i="21"/>
  <c r="I4" i="21"/>
  <c r="A5" i="21"/>
  <c r="B5" i="21"/>
  <c r="C5" i="21"/>
  <c r="D5" i="21"/>
  <c r="E5" i="21"/>
  <c r="F5" i="21"/>
  <c r="G5" i="21"/>
  <c r="H5" i="21"/>
  <c r="I5" i="21"/>
  <c r="A6" i="21"/>
  <c r="B6" i="21"/>
  <c r="C6" i="21"/>
  <c r="D6" i="21"/>
  <c r="E6" i="21"/>
  <c r="F6" i="21"/>
  <c r="G6" i="21"/>
  <c r="H6" i="21"/>
  <c r="I6" i="21"/>
  <c r="A7" i="21"/>
  <c r="B7" i="21"/>
  <c r="C7" i="21"/>
  <c r="D7" i="21"/>
  <c r="E7" i="21"/>
  <c r="F7" i="21"/>
  <c r="G7" i="21"/>
  <c r="H7" i="21"/>
  <c r="I7" i="21"/>
  <c r="A8" i="21"/>
  <c r="B8" i="21"/>
  <c r="C8" i="21"/>
  <c r="D8" i="21"/>
  <c r="E8" i="21"/>
  <c r="F8" i="21"/>
  <c r="G8" i="21"/>
  <c r="H8" i="21"/>
  <c r="I8" i="21"/>
  <c r="A9" i="21"/>
  <c r="B9" i="21"/>
  <c r="C9" i="21"/>
  <c r="D9" i="21"/>
  <c r="E9" i="21"/>
  <c r="F9" i="21"/>
  <c r="G9" i="21"/>
  <c r="H9" i="21"/>
  <c r="I9" i="21"/>
  <c r="A10" i="21"/>
  <c r="B10" i="21"/>
  <c r="C10" i="21"/>
  <c r="D10" i="21"/>
  <c r="E10" i="21"/>
  <c r="F10" i="21"/>
  <c r="G10" i="21"/>
  <c r="H10" i="21"/>
  <c r="I10" i="21"/>
  <c r="A11" i="21"/>
  <c r="B11" i="21"/>
  <c r="C11" i="21"/>
  <c r="D11" i="21"/>
  <c r="E11" i="21"/>
  <c r="F11" i="21"/>
  <c r="G11" i="21"/>
  <c r="H11" i="21"/>
  <c r="I11" i="21"/>
  <c r="A12" i="21"/>
  <c r="B12" i="21"/>
  <c r="C12" i="21"/>
  <c r="D12" i="21"/>
  <c r="E12" i="21"/>
  <c r="F12" i="21"/>
  <c r="G12" i="21"/>
  <c r="H12" i="21"/>
  <c r="I12" i="21"/>
  <c r="A13" i="21"/>
  <c r="B13" i="21"/>
  <c r="C13" i="21"/>
  <c r="D13" i="21"/>
  <c r="E13" i="21"/>
  <c r="F13" i="21"/>
  <c r="G13" i="21"/>
  <c r="H13" i="21"/>
  <c r="I13" i="21"/>
  <c r="A14" i="21"/>
  <c r="B14" i="21"/>
  <c r="C14" i="21"/>
  <c r="D14" i="21"/>
  <c r="E14" i="21"/>
  <c r="F14" i="21"/>
  <c r="G14" i="21"/>
  <c r="H14" i="21"/>
  <c r="I14" i="21"/>
  <c r="A15" i="21"/>
  <c r="B15" i="21"/>
  <c r="C15" i="21"/>
  <c r="D15" i="21"/>
  <c r="E15" i="21"/>
  <c r="F15" i="21"/>
  <c r="G15" i="21"/>
  <c r="H15" i="21"/>
  <c r="I15" i="21"/>
  <c r="A16" i="21"/>
  <c r="B16" i="21"/>
  <c r="C16" i="21"/>
  <c r="D16" i="21"/>
  <c r="E16" i="21"/>
  <c r="F16" i="21"/>
  <c r="G16" i="21"/>
  <c r="H16" i="21"/>
  <c r="I16" i="21"/>
  <c r="A17" i="21"/>
  <c r="B17" i="21"/>
  <c r="C17" i="21"/>
  <c r="D17" i="21"/>
  <c r="E17" i="21"/>
  <c r="F17" i="21"/>
  <c r="G17" i="21"/>
  <c r="H17" i="21"/>
  <c r="I17" i="21"/>
  <c r="A18" i="21"/>
  <c r="B18" i="21"/>
  <c r="C18" i="21"/>
  <c r="D18" i="21"/>
  <c r="E18" i="21"/>
  <c r="F18" i="21"/>
  <c r="G18" i="21"/>
  <c r="H18" i="21"/>
  <c r="I18" i="21"/>
  <c r="A19" i="21"/>
  <c r="B19" i="21"/>
  <c r="C19" i="21"/>
  <c r="D19" i="21"/>
  <c r="E19" i="21"/>
  <c r="F19" i="21"/>
  <c r="G19" i="21"/>
  <c r="H19" i="21"/>
  <c r="I19" i="21"/>
  <c r="A20" i="21"/>
  <c r="B20" i="21"/>
  <c r="C20" i="21"/>
  <c r="D20" i="21"/>
  <c r="E20" i="21"/>
  <c r="F20" i="21"/>
  <c r="G20" i="21"/>
  <c r="H20" i="21"/>
  <c r="I20" i="21"/>
  <c r="A21" i="21"/>
  <c r="B21" i="21"/>
  <c r="C21" i="21"/>
  <c r="D21" i="21"/>
  <c r="E21" i="21"/>
  <c r="F21" i="21"/>
  <c r="G21" i="21"/>
  <c r="H21" i="21"/>
  <c r="I21" i="21"/>
  <c r="A22" i="21"/>
  <c r="B22" i="21"/>
  <c r="C22" i="21"/>
  <c r="D22" i="21"/>
  <c r="E22" i="21"/>
  <c r="F22" i="21"/>
  <c r="G22" i="21"/>
  <c r="H22" i="21"/>
  <c r="I22" i="21"/>
  <c r="A23" i="21"/>
  <c r="B23" i="21"/>
  <c r="C23" i="21"/>
  <c r="D23" i="21"/>
  <c r="E23" i="21"/>
  <c r="F23" i="21"/>
  <c r="G23" i="21"/>
  <c r="H23" i="21"/>
  <c r="I23" i="21"/>
  <c r="A24" i="21"/>
  <c r="B24" i="21"/>
  <c r="C24" i="21"/>
  <c r="D24" i="21"/>
  <c r="E24" i="21"/>
  <c r="F24" i="21"/>
  <c r="G24" i="21"/>
  <c r="H24" i="21"/>
  <c r="I24" i="21"/>
  <c r="A25" i="21"/>
  <c r="B25" i="21"/>
  <c r="C25" i="21"/>
  <c r="D25" i="21"/>
  <c r="E25" i="21"/>
  <c r="F25" i="21"/>
  <c r="G25" i="21"/>
  <c r="H25" i="21"/>
  <c r="I25" i="21"/>
  <c r="A26" i="21"/>
  <c r="B26" i="21"/>
  <c r="C26" i="21"/>
  <c r="D26" i="21"/>
  <c r="E26" i="21"/>
  <c r="F26" i="21"/>
  <c r="G26" i="21"/>
  <c r="H26" i="21"/>
  <c r="I26" i="21"/>
  <c r="A27" i="21"/>
  <c r="B27" i="21"/>
  <c r="C27" i="21"/>
  <c r="D27" i="21"/>
  <c r="E27" i="21"/>
  <c r="F27" i="21"/>
  <c r="G27" i="21"/>
  <c r="H27" i="21"/>
  <c r="I27" i="21"/>
  <c r="A28" i="21"/>
  <c r="B28" i="21"/>
  <c r="C28" i="21"/>
  <c r="D28" i="21"/>
  <c r="E28" i="21"/>
  <c r="F28" i="21"/>
  <c r="G28" i="21"/>
  <c r="H28" i="21"/>
  <c r="I28" i="21"/>
  <c r="A29" i="21"/>
  <c r="B29" i="21"/>
  <c r="C29" i="21"/>
  <c r="D29" i="21"/>
  <c r="E29" i="21"/>
  <c r="F29" i="21"/>
  <c r="G29" i="21"/>
  <c r="H29" i="21"/>
  <c r="I29" i="21"/>
  <c r="A30" i="21"/>
  <c r="B30" i="21"/>
  <c r="C30" i="21"/>
  <c r="D30" i="21"/>
  <c r="E30" i="21"/>
  <c r="F30" i="21"/>
  <c r="G30" i="21"/>
  <c r="H30" i="21"/>
  <c r="I30" i="21"/>
  <c r="A31" i="21"/>
  <c r="B31" i="21"/>
  <c r="C31" i="21"/>
  <c r="D31" i="21"/>
  <c r="E31" i="21"/>
  <c r="F31" i="21"/>
  <c r="G31" i="21"/>
  <c r="H31" i="21"/>
  <c r="I31" i="21"/>
  <c r="A32" i="21"/>
  <c r="B32" i="21"/>
  <c r="C32" i="21"/>
  <c r="D32" i="21"/>
  <c r="E32" i="21"/>
  <c r="F32" i="21"/>
  <c r="G32" i="21"/>
  <c r="H32" i="21"/>
  <c r="I32" i="21"/>
  <c r="A33" i="21"/>
  <c r="B33" i="21"/>
  <c r="C33" i="21"/>
  <c r="D33" i="21"/>
  <c r="E33" i="21"/>
  <c r="F33" i="21"/>
  <c r="G33" i="21"/>
  <c r="H33" i="21"/>
  <c r="I33" i="21"/>
  <c r="A34" i="21"/>
  <c r="B34" i="21"/>
  <c r="C34" i="21"/>
  <c r="D34" i="21"/>
  <c r="E34" i="21"/>
  <c r="F34" i="21"/>
  <c r="G34" i="21"/>
  <c r="H34" i="21"/>
  <c r="I34" i="21"/>
  <c r="A35" i="21"/>
  <c r="B35" i="21"/>
  <c r="C35" i="21"/>
  <c r="D35" i="21"/>
  <c r="E35" i="21"/>
  <c r="F35" i="21"/>
  <c r="G35" i="21"/>
  <c r="H35" i="21"/>
  <c r="I35" i="21"/>
  <c r="A36" i="21"/>
  <c r="B36" i="21"/>
  <c r="C36" i="21"/>
  <c r="D36" i="21"/>
  <c r="E36" i="21"/>
  <c r="F36" i="21"/>
  <c r="G36" i="21"/>
  <c r="H36" i="21"/>
  <c r="I36" i="21"/>
  <c r="A37" i="21"/>
  <c r="B37" i="21"/>
  <c r="C37" i="21"/>
  <c r="D37" i="21"/>
  <c r="E37" i="21"/>
  <c r="F37" i="21"/>
  <c r="G37" i="21"/>
  <c r="H37" i="21"/>
  <c r="I37" i="21"/>
  <c r="A38" i="21"/>
  <c r="B38" i="21"/>
  <c r="C38" i="21"/>
  <c r="D38" i="21"/>
  <c r="E38" i="21"/>
  <c r="F38" i="21"/>
  <c r="G38" i="21"/>
  <c r="H38" i="21"/>
  <c r="I38" i="21"/>
  <c r="A39" i="21"/>
  <c r="B39" i="21"/>
  <c r="C39" i="21"/>
  <c r="D39" i="21"/>
  <c r="E39" i="21"/>
  <c r="F39" i="21"/>
  <c r="G39" i="21"/>
  <c r="H39" i="21"/>
  <c r="I39" i="21"/>
  <c r="A40" i="21"/>
  <c r="B40" i="21"/>
  <c r="C40" i="21"/>
  <c r="D40" i="21"/>
  <c r="E40" i="21"/>
  <c r="F40" i="21"/>
  <c r="G40" i="21"/>
  <c r="H40" i="21"/>
  <c r="I40" i="21"/>
  <c r="A41" i="21"/>
  <c r="B41" i="21"/>
  <c r="C41" i="21"/>
  <c r="D41" i="21"/>
  <c r="E41" i="21"/>
  <c r="F41" i="21"/>
  <c r="G41" i="21"/>
  <c r="H41" i="21"/>
  <c r="I41" i="21"/>
  <c r="A42" i="21"/>
  <c r="B42" i="21"/>
  <c r="C42" i="21"/>
  <c r="D42" i="21"/>
  <c r="E42" i="21"/>
  <c r="F42" i="21"/>
  <c r="G42" i="21"/>
  <c r="H42" i="21"/>
  <c r="I42" i="21"/>
  <c r="A43" i="21"/>
  <c r="B43" i="21"/>
  <c r="C43" i="21"/>
  <c r="D43" i="21"/>
  <c r="E43" i="21"/>
  <c r="F43" i="21"/>
  <c r="G43" i="21"/>
  <c r="H43" i="21"/>
  <c r="I43" i="21"/>
  <c r="A44" i="21"/>
  <c r="B44" i="21"/>
  <c r="C44" i="21"/>
  <c r="D44" i="21"/>
  <c r="E44" i="21"/>
  <c r="F44" i="21"/>
  <c r="G44" i="21"/>
  <c r="H44" i="21"/>
  <c r="I44" i="21"/>
  <c r="A45" i="21"/>
  <c r="B45" i="21"/>
  <c r="C45" i="21"/>
  <c r="D45" i="21"/>
  <c r="E45" i="21"/>
  <c r="F45" i="21"/>
  <c r="G45" i="21"/>
  <c r="H45" i="21"/>
  <c r="I45" i="21"/>
  <c r="A46" i="21"/>
  <c r="P43" i="18"/>
  <c r="I43" i="18"/>
  <c r="K43" i="18" s="1"/>
  <c r="F43" i="18"/>
  <c r="D43" i="18"/>
  <c r="P42" i="18"/>
  <c r="J42" i="18"/>
  <c r="I42" i="18"/>
  <c r="K42" i="18" s="1"/>
  <c r="F42" i="18"/>
  <c r="L42" i="18" s="1"/>
  <c r="D42" i="18"/>
  <c r="P39" i="18"/>
  <c r="L39" i="18"/>
  <c r="I39" i="18"/>
  <c r="F39" i="18"/>
  <c r="D39" i="18"/>
  <c r="P38" i="18"/>
  <c r="I38" i="18"/>
  <c r="F38" i="18"/>
  <c r="D38" i="18"/>
  <c r="P36" i="18"/>
  <c r="I36" i="18"/>
  <c r="F36" i="18"/>
  <c r="L36" i="18" s="1"/>
  <c r="D36" i="18"/>
  <c r="P34" i="18"/>
  <c r="I34" i="18"/>
  <c r="F34" i="18"/>
  <c r="D34" i="18"/>
  <c r="P33" i="18"/>
  <c r="I33" i="18"/>
  <c r="F33" i="18"/>
  <c r="L33" i="18" s="1"/>
  <c r="D33" i="18"/>
  <c r="P31" i="18"/>
  <c r="L31" i="18"/>
  <c r="I31" i="18"/>
  <c r="F31" i="18"/>
  <c r="D31" i="18"/>
  <c r="P30" i="18"/>
  <c r="I30" i="18"/>
  <c r="F30" i="18"/>
  <c r="D30" i="18"/>
  <c r="P29" i="18"/>
  <c r="I29" i="18"/>
  <c r="F29" i="18"/>
  <c r="L29" i="18" s="1"/>
  <c r="D29" i="18"/>
  <c r="P27" i="18"/>
  <c r="L27" i="18"/>
  <c r="I27" i="18"/>
  <c r="F27" i="18"/>
  <c r="D27" i="18"/>
  <c r="P25" i="18"/>
  <c r="I25" i="18"/>
  <c r="F25" i="18"/>
  <c r="L25" i="18" s="1"/>
  <c r="D25" i="18"/>
  <c r="P24" i="18"/>
  <c r="I24" i="18"/>
  <c r="F24" i="18"/>
  <c r="L24" i="18" s="1"/>
  <c r="D24" i="18"/>
  <c r="P23" i="18"/>
  <c r="L23" i="18"/>
  <c r="I23" i="18"/>
  <c r="F23" i="18"/>
  <c r="D23" i="18"/>
  <c r="D6" i="19"/>
  <c r="E6" i="19"/>
  <c r="F6" i="19"/>
  <c r="G6" i="19"/>
  <c r="H6" i="19"/>
  <c r="I6" i="19"/>
  <c r="J6" i="19"/>
  <c r="D11" i="19"/>
  <c r="E11" i="19"/>
  <c r="F11" i="19"/>
  <c r="G11" i="19"/>
  <c r="H11" i="19"/>
  <c r="I11" i="19"/>
  <c r="J11" i="19"/>
  <c r="D14" i="19"/>
  <c r="E14" i="19"/>
  <c r="F14" i="19"/>
  <c r="G14" i="19"/>
  <c r="H14" i="19"/>
  <c r="I14" i="19"/>
  <c r="J14" i="19"/>
  <c r="D21" i="19"/>
  <c r="E21" i="19"/>
  <c r="F21" i="19"/>
  <c r="G21" i="19"/>
  <c r="H21" i="19"/>
  <c r="I21" i="19"/>
  <c r="J21" i="19"/>
  <c r="D22" i="19"/>
  <c r="E22" i="19"/>
  <c r="F22" i="19"/>
  <c r="G22" i="19"/>
  <c r="H22" i="19"/>
  <c r="I22" i="19"/>
  <c r="J22" i="19"/>
  <c r="D28" i="19"/>
  <c r="E28" i="19"/>
  <c r="F28" i="19"/>
  <c r="G28" i="19"/>
  <c r="H28" i="19"/>
  <c r="I28" i="19"/>
  <c r="J28" i="19"/>
  <c r="D32" i="19"/>
  <c r="E32" i="19"/>
  <c r="F32" i="19"/>
  <c r="G32" i="19"/>
  <c r="H32" i="19"/>
  <c r="I32" i="19"/>
  <c r="J32" i="19"/>
  <c r="D35" i="19"/>
  <c r="E35" i="19"/>
  <c r="F35" i="19"/>
  <c r="G35" i="19"/>
  <c r="H35" i="19"/>
  <c r="I35" i="19"/>
  <c r="J35" i="19"/>
  <c r="D37" i="19"/>
  <c r="E37" i="19"/>
  <c r="F37" i="19"/>
  <c r="G37" i="19"/>
  <c r="H37" i="19"/>
  <c r="I37" i="19"/>
  <c r="J37" i="19"/>
  <c r="D40" i="19"/>
  <c r="E40" i="19"/>
  <c r="F40" i="19"/>
  <c r="G40" i="19"/>
  <c r="H40" i="19"/>
  <c r="I40" i="19"/>
  <c r="J40" i="19"/>
  <c r="D41" i="19"/>
  <c r="E41" i="19"/>
  <c r="F41" i="19"/>
  <c r="G41" i="19"/>
  <c r="H41" i="19"/>
  <c r="I41" i="19"/>
  <c r="J41" i="19"/>
  <c r="D45" i="19"/>
  <c r="E45" i="19"/>
  <c r="F45" i="19"/>
  <c r="G45" i="19"/>
  <c r="H45" i="19"/>
  <c r="I45" i="19"/>
  <c r="J45" i="19"/>
  <c r="J5" i="19"/>
  <c r="I5" i="19"/>
  <c r="H5" i="19"/>
  <c r="G5" i="19"/>
  <c r="F5" i="19"/>
  <c r="E5" i="19"/>
  <c r="D5" i="19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A4" i="20"/>
  <c r="A1" i="20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G46" i="19"/>
  <c r="A6" i="19"/>
  <c r="A5" i="19"/>
  <c r="I46" i="19"/>
  <c r="E46" i="19"/>
  <c r="A4" i="19"/>
  <c r="A1" i="19"/>
  <c r="D37" i="17"/>
  <c r="F37" i="17"/>
  <c r="L37" i="17" s="1"/>
  <c r="I37" i="17"/>
  <c r="J37" i="17" s="1"/>
  <c r="P37" i="17"/>
  <c r="D35" i="17"/>
  <c r="F35" i="17"/>
  <c r="I35" i="17"/>
  <c r="J35" i="17" s="1"/>
  <c r="P35" i="17"/>
  <c r="V46" i="18"/>
  <c r="U46" i="18"/>
  <c r="T46" i="18"/>
  <c r="S46" i="18"/>
  <c r="R46" i="18"/>
  <c r="Q46" i="18"/>
  <c r="O46" i="18"/>
  <c r="N46" i="18"/>
  <c r="M46" i="18"/>
  <c r="H46" i="18"/>
  <c r="C46" i="18"/>
  <c r="P18" i="18"/>
  <c r="I18" i="18"/>
  <c r="K18" i="18" s="1"/>
  <c r="F18" i="18"/>
  <c r="L18" i="18" s="1"/>
  <c r="D18" i="18"/>
  <c r="P17" i="18"/>
  <c r="I17" i="18"/>
  <c r="K17" i="18" s="1"/>
  <c r="F17" i="18"/>
  <c r="L17" i="18" s="1"/>
  <c r="D17" i="18"/>
  <c r="P16" i="18"/>
  <c r="I16" i="18"/>
  <c r="K16" i="18" s="1"/>
  <c r="F16" i="18"/>
  <c r="L16" i="18" s="1"/>
  <c r="D16" i="18"/>
  <c r="P15" i="18"/>
  <c r="I15" i="18"/>
  <c r="K15" i="18" s="1"/>
  <c r="F15" i="18"/>
  <c r="L15" i="18" s="1"/>
  <c r="D15" i="18"/>
  <c r="P13" i="18"/>
  <c r="I13" i="18"/>
  <c r="K13" i="18" s="1"/>
  <c r="F13" i="18"/>
  <c r="L13" i="18" s="1"/>
  <c r="D13" i="18"/>
  <c r="P12" i="18"/>
  <c r="I12" i="18"/>
  <c r="K12" i="18" s="1"/>
  <c r="F12" i="18"/>
  <c r="L12" i="18" s="1"/>
  <c r="D12" i="18"/>
  <c r="P9" i="18"/>
  <c r="I9" i="18"/>
  <c r="K9" i="18" s="1"/>
  <c r="F9" i="18"/>
  <c r="L9" i="18" s="1"/>
  <c r="D9" i="18"/>
  <c r="P8" i="18"/>
  <c r="I8" i="18"/>
  <c r="K8" i="18" s="1"/>
  <c r="F8" i="18"/>
  <c r="L8" i="18" s="1"/>
  <c r="D8" i="18"/>
  <c r="P7" i="18"/>
  <c r="I7" i="18"/>
  <c r="K7" i="18" s="1"/>
  <c r="F7" i="18"/>
  <c r="L7" i="18" s="1"/>
  <c r="D7" i="18"/>
  <c r="G46" i="18"/>
  <c r="P4" i="18"/>
  <c r="I4" i="18"/>
  <c r="K4" i="18" s="1"/>
  <c r="F4" i="18"/>
  <c r="L4" i="18" s="1"/>
  <c r="D4" i="18"/>
  <c r="W1" i="18"/>
  <c r="V46" i="17"/>
  <c r="U46" i="17"/>
  <c r="T46" i="17"/>
  <c r="S46" i="17"/>
  <c r="R46" i="17"/>
  <c r="Q46" i="17"/>
  <c r="O46" i="17"/>
  <c r="N46" i="17"/>
  <c r="M46" i="17"/>
  <c r="H46" i="17"/>
  <c r="C46" i="17"/>
  <c r="C5" i="19" s="1"/>
  <c r="P45" i="17"/>
  <c r="K45" i="17"/>
  <c r="I45" i="17"/>
  <c r="J45" i="17" s="1"/>
  <c r="F45" i="17"/>
  <c r="L45" i="17" s="1"/>
  <c r="P41" i="17"/>
  <c r="K41" i="17"/>
  <c r="J41" i="17"/>
  <c r="I41" i="17"/>
  <c r="F41" i="17"/>
  <c r="L41" i="17" s="1"/>
  <c r="D41" i="17"/>
  <c r="P40" i="17"/>
  <c r="K40" i="17"/>
  <c r="J40" i="17"/>
  <c r="I40" i="17"/>
  <c r="F40" i="17"/>
  <c r="L40" i="17" s="1"/>
  <c r="P32" i="17"/>
  <c r="I32" i="17"/>
  <c r="F32" i="17"/>
  <c r="L32" i="17" s="1"/>
  <c r="D32" i="17"/>
  <c r="P28" i="17"/>
  <c r="I28" i="17"/>
  <c r="F28" i="17"/>
  <c r="L28" i="17" s="1"/>
  <c r="D28" i="17"/>
  <c r="P22" i="17"/>
  <c r="I22" i="17"/>
  <c r="K22" i="17" s="1"/>
  <c r="F22" i="17"/>
  <c r="L22" i="17" s="1"/>
  <c r="D22" i="17"/>
  <c r="P21" i="17"/>
  <c r="I21" i="17"/>
  <c r="K21" i="17" s="1"/>
  <c r="F21" i="17"/>
  <c r="D21" i="17"/>
  <c r="P14" i="17"/>
  <c r="I14" i="17"/>
  <c r="F14" i="17"/>
  <c r="L14" i="17" s="1"/>
  <c r="D14" i="17"/>
  <c r="P11" i="17"/>
  <c r="L11" i="17"/>
  <c r="I11" i="17"/>
  <c r="F11" i="17"/>
  <c r="D11" i="17"/>
  <c r="P6" i="17"/>
  <c r="I6" i="17"/>
  <c r="F6" i="17"/>
  <c r="L6" i="17" s="1"/>
  <c r="D6" i="17"/>
  <c r="P5" i="17"/>
  <c r="I5" i="17"/>
  <c r="G5" i="17"/>
  <c r="D5" i="17"/>
  <c r="W1" i="17"/>
  <c r="B51" i="16"/>
  <c r="B50" i="16"/>
  <c r="B49" i="16"/>
  <c r="B48" i="16"/>
  <c r="B47" i="16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3" i="16"/>
  <c r="B6" i="16" s="1"/>
  <c r="AG28" i="7"/>
  <c r="AA28" i="7"/>
  <c r="U28" i="7"/>
  <c r="O28" i="7"/>
  <c r="B51" i="15"/>
  <c r="B50" i="15"/>
  <c r="B49" i="15"/>
  <c r="B48" i="15"/>
  <c r="B47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3" i="15"/>
  <c r="B6" i="15" s="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3" i="11"/>
  <c r="B6" i="11" s="1"/>
  <c r="O23" i="7"/>
  <c r="U23" i="7"/>
  <c r="AA23" i="7"/>
  <c r="O26" i="7"/>
  <c r="O25" i="7" s="1"/>
  <c r="U26" i="7"/>
  <c r="U25" i="7" s="1"/>
  <c r="AA26" i="7"/>
  <c r="AA25" i="7" s="1"/>
  <c r="AG26" i="7"/>
  <c r="AG25" i="7" s="1"/>
  <c r="AG23" i="7"/>
  <c r="Y7" i="7"/>
  <c r="Z7" i="7" s="1"/>
  <c r="W7" i="7" s="1"/>
  <c r="S7" i="7"/>
  <c r="T7" i="7" s="1"/>
  <c r="Q7" i="7" s="1"/>
  <c r="M7" i="7"/>
  <c r="N7" i="7" s="1"/>
  <c r="K7" i="7" s="1"/>
  <c r="Y19" i="7"/>
  <c r="X19" i="7" s="1"/>
  <c r="Z19" i="7" s="1"/>
  <c r="W19" i="7" s="1"/>
  <c r="S19" i="7"/>
  <c r="R19" i="7" s="1"/>
  <c r="T19" i="7" s="1"/>
  <c r="Q19" i="7" s="1"/>
  <c r="M19" i="7"/>
  <c r="L19" i="7" s="1"/>
  <c r="N19" i="7" s="1"/>
  <c r="X16" i="7"/>
  <c r="Y16" i="7" s="1"/>
  <c r="R52" i="32" l="1"/>
  <c r="T52" i="32"/>
  <c r="F52" i="32"/>
  <c r="C52" i="32"/>
  <c r="AH52" i="32"/>
  <c r="AG52" i="32"/>
  <c r="AJ52" i="32"/>
  <c r="D52" i="32"/>
  <c r="U52" i="32"/>
  <c r="S52" i="32"/>
  <c r="E52" i="32"/>
  <c r="AI52" i="32"/>
  <c r="K19" i="26"/>
  <c r="AF19" i="26"/>
  <c r="AF17" i="26"/>
  <c r="K17" i="26"/>
  <c r="K17" i="29"/>
  <c r="AF17" i="29"/>
  <c r="AC16" i="29"/>
  <c r="AH16" i="29"/>
  <c r="AH16" i="26"/>
  <c r="AF19" i="29"/>
  <c r="K19" i="29"/>
  <c r="AC16" i="26"/>
  <c r="C38" i="20"/>
  <c r="C33" i="20"/>
  <c r="C27" i="20"/>
  <c r="C18" i="20"/>
  <c r="C13" i="20"/>
  <c r="C7" i="20"/>
  <c r="C29" i="20"/>
  <c r="C8" i="20"/>
  <c r="C43" i="20"/>
  <c r="C31" i="20"/>
  <c r="C25" i="20"/>
  <c r="C17" i="20"/>
  <c r="C12" i="20"/>
  <c r="C34" i="20"/>
  <c r="C15" i="20"/>
  <c r="C42" i="20"/>
  <c r="C36" i="20"/>
  <c r="C30" i="20"/>
  <c r="C24" i="20"/>
  <c r="C16" i="20"/>
  <c r="C9" i="20"/>
  <c r="C39" i="20"/>
  <c r="C23" i="20"/>
  <c r="C45" i="19"/>
  <c r="C41" i="19"/>
  <c r="C40" i="19"/>
  <c r="C37" i="19"/>
  <c r="C35" i="19"/>
  <c r="C32" i="19"/>
  <c r="C28" i="19"/>
  <c r="C22" i="19"/>
  <c r="C21" i="19"/>
  <c r="C14" i="19"/>
  <c r="C11" i="19"/>
  <c r="C6" i="19"/>
  <c r="AC7" i="7"/>
  <c r="AF7" i="7"/>
  <c r="AE19" i="7"/>
  <c r="K19" i="7"/>
  <c r="AC19" i="7" s="1"/>
  <c r="AF19" i="7"/>
  <c r="AD7" i="7"/>
  <c r="AE7" i="7"/>
  <c r="AD19" i="7"/>
  <c r="I46" i="21"/>
  <c r="E46" i="21"/>
  <c r="D46" i="21"/>
  <c r="B46" i="21"/>
  <c r="F46" i="21"/>
  <c r="C46" i="21"/>
  <c r="H46" i="21"/>
  <c r="G46" i="21"/>
  <c r="C4" i="20"/>
  <c r="E34" i="18"/>
  <c r="I9" i="20"/>
  <c r="I23" i="20"/>
  <c r="E23" i="18"/>
  <c r="K25" i="18"/>
  <c r="J25" i="18"/>
  <c r="E27" i="18"/>
  <c r="K29" i="18"/>
  <c r="J29" i="18"/>
  <c r="E31" i="18"/>
  <c r="K33" i="18"/>
  <c r="J33" i="18"/>
  <c r="E39" i="18"/>
  <c r="L43" i="18"/>
  <c r="K24" i="18"/>
  <c r="J24" i="18"/>
  <c r="P46" i="18"/>
  <c r="H4" i="20" s="1"/>
  <c r="I12" i="20"/>
  <c r="E24" i="18"/>
  <c r="K30" i="18"/>
  <c r="J30" i="18"/>
  <c r="K34" i="18"/>
  <c r="J34" i="18"/>
  <c r="E36" i="18"/>
  <c r="K38" i="18"/>
  <c r="J38" i="18"/>
  <c r="E30" i="18"/>
  <c r="K36" i="18"/>
  <c r="J36" i="18"/>
  <c r="E38" i="18"/>
  <c r="E43" i="18"/>
  <c r="I17" i="20"/>
  <c r="K23" i="18"/>
  <c r="J23" i="18"/>
  <c r="E25" i="18"/>
  <c r="K27" i="18"/>
  <c r="J27" i="18"/>
  <c r="E29" i="18"/>
  <c r="L30" i="18"/>
  <c r="K31" i="18"/>
  <c r="J31" i="18"/>
  <c r="E33" i="18"/>
  <c r="L34" i="18"/>
  <c r="L38" i="18"/>
  <c r="K39" i="18"/>
  <c r="J39" i="18"/>
  <c r="E42" i="18"/>
  <c r="J43" i="18"/>
  <c r="D46" i="18"/>
  <c r="D39" i="20" s="1"/>
  <c r="I4" i="20"/>
  <c r="I24" i="20"/>
  <c r="I18" i="20"/>
  <c r="I13" i="20"/>
  <c r="I7" i="20"/>
  <c r="I43" i="20"/>
  <c r="I42" i="20"/>
  <c r="I39" i="20"/>
  <c r="I38" i="20"/>
  <c r="I36" i="20"/>
  <c r="I34" i="20"/>
  <c r="I33" i="20"/>
  <c r="I31" i="20"/>
  <c r="I30" i="20"/>
  <c r="I29" i="20"/>
  <c r="I27" i="20"/>
  <c r="I25" i="20"/>
  <c r="I15" i="20"/>
  <c r="I8" i="20"/>
  <c r="J7" i="20"/>
  <c r="I16" i="20"/>
  <c r="N48" i="18"/>
  <c r="J4" i="20"/>
  <c r="J43" i="20"/>
  <c r="J42" i="20"/>
  <c r="J39" i="20"/>
  <c r="J38" i="20"/>
  <c r="J36" i="20"/>
  <c r="J34" i="20"/>
  <c r="J33" i="20"/>
  <c r="J31" i="20"/>
  <c r="J30" i="20"/>
  <c r="J29" i="20"/>
  <c r="J27" i="20"/>
  <c r="J25" i="20"/>
  <c r="J24" i="20"/>
  <c r="J23" i="20"/>
  <c r="J18" i="20"/>
  <c r="J17" i="20"/>
  <c r="J16" i="20"/>
  <c r="J15" i="20"/>
  <c r="J13" i="20"/>
  <c r="J12" i="20"/>
  <c r="J9" i="20"/>
  <c r="J8" i="20"/>
  <c r="J46" i="19"/>
  <c r="F46" i="19"/>
  <c r="D46" i="19"/>
  <c r="H46" i="19"/>
  <c r="K37" i="17"/>
  <c r="L35" i="17"/>
  <c r="K35" i="17"/>
  <c r="P46" i="17"/>
  <c r="N48" i="17"/>
  <c r="J4" i="18"/>
  <c r="I46" i="18"/>
  <c r="M48" i="18"/>
  <c r="O51" i="18" s="1"/>
  <c r="J7" i="18"/>
  <c r="J8" i="18"/>
  <c r="J9" i="18"/>
  <c r="J12" i="18"/>
  <c r="J13" i="18"/>
  <c r="J15" i="18"/>
  <c r="J16" i="18"/>
  <c r="J17" i="18"/>
  <c r="J18" i="18"/>
  <c r="L46" i="18"/>
  <c r="I46" i="17"/>
  <c r="K5" i="17"/>
  <c r="J5" i="17"/>
  <c r="J21" i="17"/>
  <c r="K28" i="17"/>
  <c r="J28" i="17"/>
  <c r="K32" i="17"/>
  <c r="J32" i="17"/>
  <c r="K6" i="17"/>
  <c r="J6" i="17"/>
  <c r="K14" i="17"/>
  <c r="J14" i="17"/>
  <c r="J22" i="17"/>
  <c r="D46" i="17"/>
  <c r="G46" i="17"/>
  <c r="F5" i="17"/>
  <c r="L5" i="17" s="1"/>
  <c r="K11" i="17"/>
  <c r="J11" i="17"/>
  <c r="L21" i="17"/>
  <c r="M48" i="17"/>
  <c r="O51" i="17" s="1"/>
  <c r="AH7" i="7"/>
  <c r="AC19" i="29" l="1"/>
  <c r="AH19" i="29"/>
  <c r="AH17" i="26"/>
  <c r="AC17" i="26"/>
  <c r="AC17" i="29"/>
  <c r="AH17" i="29"/>
  <c r="AH19" i="26"/>
  <c r="AC19" i="26"/>
  <c r="AT21" i="11"/>
  <c r="AH19" i="7"/>
  <c r="AS45" i="11"/>
  <c r="AS40" i="11"/>
  <c r="AS18" i="11"/>
  <c r="AS39" i="11"/>
  <c r="AS19" i="11"/>
  <c r="C46" i="19"/>
  <c r="E17" i="18"/>
  <c r="E12" i="18"/>
  <c r="E4" i="18"/>
  <c r="J46" i="20"/>
  <c r="H9" i="20"/>
  <c r="H16" i="20"/>
  <c r="E46" i="18"/>
  <c r="E9" i="18"/>
  <c r="E15" i="18"/>
  <c r="D27" i="20"/>
  <c r="E16" i="18"/>
  <c r="E8" i="18"/>
  <c r="C46" i="20"/>
  <c r="H36" i="20"/>
  <c r="E18" i="18"/>
  <c r="E13" i="18"/>
  <c r="E7" i="18"/>
  <c r="D31" i="20"/>
  <c r="K46" i="18"/>
  <c r="F23" i="20" s="1"/>
  <c r="H29" i="20"/>
  <c r="H33" i="20"/>
  <c r="H25" i="20"/>
  <c r="H15" i="20"/>
  <c r="H8" i="20"/>
  <c r="H30" i="20"/>
  <c r="H34" i="20"/>
  <c r="H38" i="20"/>
  <c r="H42" i="20"/>
  <c r="H24" i="20"/>
  <c r="H18" i="20"/>
  <c r="H13" i="20"/>
  <c r="H7" i="20"/>
  <c r="H27" i="20"/>
  <c r="H31" i="20"/>
  <c r="H39" i="20"/>
  <c r="H43" i="20"/>
  <c r="H23" i="20"/>
  <c r="H17" i="20"/>
  <c r="H12" i="20"/>
  <c r="D9" i="20"/>
  <c r="D15" i="20"/>
  <c r="D18" i="20"/>
  <c r="D4" i="20"/>
  <c r="D12" i="20"/>
  <c r="D16" i="20"/>
  <c r="D24" i="20"/>
  <c r="D36" i="20"/>
  <c r="D8" i="20"/>
  <c r="D34" i="20"/>
  <c r="D7" i="20"/>
  <c r="D29" i="20"/>
  <c r="D42" i="20"/>
  <c r="D17" i="20"/>
  <c r="D33" i="20"/>
  <c r="D13" i="20"/>
  <c r="D23" i="20"/>
  <c r="D30" i="20"/>
  <c r="D38" i="20"/>
  <c r="D25" i="20"/>
  <c r="D43" i="20"/>
  <c r="I46" i="20"/>
  <c r="G4" i="20"/>
  <c r="G7" i="20"/>
  <c r="G8" i="20"/>
  <c r="G9" i="20"/>
  <c r="G12" i="20"/>
  <c r="G13" i="20"/>
  <c r="G15" i="20"/>
  <c r="G16" i="20"/>
  <c r="G17" i="20"/>
  <c r="G18" i="20"/>
  <c r="G23" i="20"/>
  <c r="G24" i="20"/>
  <c r="G25" i="20"/>
  <c r="G27" i="20"/>
  <c r="G29" i="20"/>
  <c r="G30" i="20"/>
  <c r="G31" i="20"/>
  <c r="G33" i="20"/>
  <c r="G34" i="20"/>
  <c r="G36" i="20"/>
  <c r="G38" i="20"/>
  <c r="G39" i="20"/>
  <c r="G42" i="20"/>
  <c r="G43" i="20"/>
  <c r="E37" i="17"/>
  <c r="E6" i="17"/>
  <c r="E35" i="17"/>
  <c r="E32" i="17"/>
  <c r="E28" i="17"/>
  <c r="E41" i="17"/>
  <c r="E11" i="17"/>
  <c r="E22" i="17"/>
  <c r="E5" i="17"/>
  <c r="J46" i="18"/>
  <c r="F46" i="18"/>
  <c r="F46" i="17"/>
  <c r="H47" i="17" s="1"/>
  <c r="E14" i="17"/>
  <c r="E46" i="17"/>
  <c r="E40" i="17"/>
  <c r="E45" i="17"/>
  <c r="K46" i="17"/>
  <c r="J46" i="17"/>
  <c r="L46" i="17"/>
  <c r="E21" i="17"/>
  <c r="AS14" i="11" l="1"/>
  <c r="AS23" i="11"/>
  <c r="AS15" i="11"/>
  <c r="AS22" i="11"/>
  <c r="AS35" i="11"/>
  <c r="AS21" i="11"/>
  <c r="AT44" i="11"/>
  <c r="AT48" i="11"/>
  <c r="AT29" i="11"/>
  <c r="AT42" i="11"/>
  <c r="AT36" i="11"/>
  <c r="AT31" i="11"/>
  <c r="AS44" i="11"/>
  <c r="AS49" i="11"/>
  <c r="AS48" i="11"/>
  <c r="AS29" i="11"/>
  <c r="AS13" i="11"/>
  <c r="AS42" i="11"/>
  <c r="AS33" i="11"/>
  <c r="AS37" i="11"/>
  <c r="AS36" i="11"/>
  <c r="AS24" i="11"/>
  <c r="AS31" i="11"/>
  <c r="AS30" i="11"/>
  <c r="AT49" i="11"/>
  <c r="AT13" i="11"/>
  <c r="AT33" i="11"/>
  <c r="AT37" i="11"/>
  <c r="AT24" i="11"/>
  <c r="AT30" i="11"/>
  <c r="AT19" i="11"/>
  <c r="AT23" i="11"/>
  <c r="AT22" i="11"/>
  <c r="AT39" i="11"/>
  <c r="AT18" i="11"/>
  <c r="AT15" i="11"/>
  <c r="AT35" i="11"/>
  <c r="AT40" i="11"/>
  <c r="AT45" i="11"/>
  <c r="AT14" i="11"/>
  <c r="F16" i="20"/>
  <c r="F24" i="20"/>
  <c r="F33" i="20"/>
  <c r="F8" i="20"/>
  <c r="F38" i="20"/>
  <c r="F15" i="20"/>
  <c r="F42" i="20"/>
  <c r="F25" i="20"/>
  <c r="F13" i="20"/>
  <c r="F29" i="20"/>
  <c r="F34" i="20"/>
  <c r="F18" i="20"/>
  <c r="F36" i="20"/>
  <c r="F9" i="20"/>
  <c r="F30" i="20"/>
  <c r="F4" i="20"/>
  <c r="H46" i="20"/>
  <c r="F7" i="20"/>
  <c r="F17" i="20"/>
  <c r="F12" i="20"/>
  <c r="F43" i="20"/>
  <c r="F31" i="20"/>
  <c r="F27" i="20"/>
  <c r="D46" i="20"/>
  <c r="F39" i="20"/>
  <c r="E16" i="20"/>
  <c r="E30" i="20"/>
  <c r="E34" i="20"/>
  <c r="E36" i="20"/>
  <c r="E39" i="20"/>
  <c r="E9" i="20"/>
  <c r="E27" i="20"/>
  <c r="E29" i="20"/>
  <c r="E31" i="20"/>
  <c r="E42" i="20"/>
  <c r="E33" i="20"/>
  <c r="E38" i="20"/>
  <c r="E43" i="20"/>
  <c r="E24" i="20"/>
  <c r="E13" i="20"/>
  <c r="E8" i="20"/>
  <c r="E23" i="20"/>
  <c r="E12" i="20"/>
  <c r="E4" i="20"/>
  <c r="E18" i="20"/>
  <c r="E7" i="20"/>
  <c r="E25" i="20"/>
  <c r="E15" i="20"/>
  <c r="E17" i="20"/>
  <c r="G46" i="20"/>
  <c r="H47" i="18"/>
  <c r="G47" i="18"/>
  <c r="G47" i="17"/>
  <c r="F46" i="20" l="1"/>
  <c r="E46" i="20"/>
  <c r="DX49" i="5" l="1"/>
  <c r="DV49" i="5"/>
  <c r="DT49" i="5"/>
  <c r="DS49" i="5"/>
  <c r="DR49" i="5"/>
  <c r="DQ49" i="5"/>
  <c r="DO49" i="5"/>
  <c r="DM49" i="5"/>
  <c r="DK49" i="5"/>
  <c r="DJ49" i="5"/>
  <c r="DI49" i="5"/>
  <c r="DG49" i="5"/>
  <c r="DE49" i="5"/>
  <c r="DC49" i="5"/>
  <c r="DB49" i="5"/>
  <c r="DA49" i="5"/>
  <c r="CY49" i="5"/>
  <c r="CW49" i="5"/>
  <c r="CU49" i="5"/>
  <c r="CT49" i="5"/>
  <c r="CS49" i="5"/>
  <c r="CQ49" i="5"/>
  <c r="CO49" i="5"/>
  <c r="CM49" i="5"/>
  <c r="CK49" i="5"/>
  <c r="CJ49" i="5"/>
  <c r="CI49" i="5"/>
  <c r="CH49" i="5"/>
  <c r="CF49" i="5"/>
  <c r="CD49" i="5"/>
  <c r="CB49" i="5"/>
  <c r="BZ49" i="5"/>
  <c r="BX49" i="5"/>
  <c r="BW49" i="5"/>
  <c r="BV49" i="5"/>
  <c r="BU49" i="5"/>
  <c r="BS49" i="5"/>
  <c r="BQ49" i="5"/>
  <c r="BO49" i="5"/>
  <c r="BN49" i="5"/>
  <c r="BM49" i="5"/>
  <c r="BK49" i="5"/>
  <c r="BI49" i="5"/>
  <c r="BG49" i="5"/>
  <c r="BE49" i="5"/>
  <c r="BD49" i="5"/>
  <c r="BC49" i="5"/>
  <c r="BB49" i="5"/>
  <c r="AZ49" i="5"/>
  <c r="AX49" i="5"/>
  <c r="AV49" i="5"/>
  <c r="AS49" i="5"/>
  <c r="AR49" i="5"/>
  <c r="AQ49" i="5"/>
  <c r="AP49" i="5"/>
  <c r="AN49" i="5"/>
  <c r="AL49" i="5"/>
  <c r="AJ49" i="5"/>
  <c r="AI49" i="5"/>
  <c r="AH49" i="5"/>
  <c r="AF49" i="5"/>
  <c r="AD49" i="5"/>
  <c r="AB49" i="5"/>
  <c r="AA49" i="5"/>
  <c r="DX48" i="5"/>
  <c r="DV48" i="5"/>
  <c r="DT48" i="5"/>
  <c r="DS48" i="5"/>
  <c r="DR48" i="5"/>
  <c r="DQ48" i="5"/>
  <c r="DO48" i="5"/>
  <c r="DM48" i="5"/>
  <c r="DK48" i="5"/>
  <c r="DJ48" i="5"/>
  <c r="DI48" i="5"/>
  <c r="DG48" i="5"/>
  <c r="DE48" i="5"/>
  <c r="DC48" i="5"/>
  <c r="DB48" i="5"/>
  <c r="DA48" i="5"/>
  <c r="CY48" i="5"/>
  <c r="CW48" i="5"/>
  <c r="CU48" i="5"/>
  <c r="CT48" i="5"/>
  <c r="CS48" i="5"/>
  <c r="CQ48" i="5"/>
  <c r="CO48" i="5"/>
  <c r="CM48" i="5"/>
  <c r="CK48" i="5"/>
  <c r="CJ48" i="5"/>
  <c r="CI48" i="5"/>
  <c r="CH48" i="5"/>
  <c r="CF48" i="5"/>
  <c r="CD48" i="5"/>
  <c r="CB48" i="5"/>
  <c r="BZ48" i="5"/>
  <c r="BX48" i="5"/>
  <c r="BW48" i="5"/>
  <c r="BV48" i="5"/>
  <c r="BU48" i="5"/>
  <c r="BS48" i="5"/>
  <c r="BQ48" i="5"/>
  <c r="BO48" i="5"/>
  <c r="BN48" i="5"/>
  <c r="BM48" i="5"/>
  <c r="BK48" i="5"/>
  <c r="BI48" i="5"/>
  <c r="BG48" i="5"/>
  <c r="BE48" i="5"/>
  <c r="BD48" i="5"/>
  <c r="BC48" i="5"/>
  <c r="BB48" i="5"/>
  <c r="AZ48" i="5"/>
  <c r="AX48" i="5"/>
  <c r="AV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DX47" i="5"/>
  <c r="DV47" i="5"/>
  <c r="DT47" i="5"/>
  <c r="DS47" i="5"/>
  <c r="DR47" i="5"/>
  <c r="DQ47" i="5"/>
  <c r="DO47" i="5"/>
  <c r="DM47" i="5"/>
  <c r="DK47" i="5"/>
  <c r="DJ47" i="5"/>
  <c r="DI47" i="5"/>
  <c r="DG47" i="5"/>
  <c r="DE47" i="5"/>
  <c r="DC47" i="5"/>
  <c r="DB47" i="5"/>
  <c r="DA47" i="5"/>
  <c r="CY47" i="5"/>
  <c r="CW47" i="5"/>
  <c r="CU47" i="5"/>
  <c r="CT47" i="5"/>
  <c r="CS47" i="5"/>
  <c r="CQ47" i="5"/>
  <c r="CO47" i="5"/>
  <c r="CM47" i="5"/>
  <c r="CK47" i="5"/>
  <c r="CJ47" i="5"/>
  <c r="CI47" i="5"/>
  <c r="CH47" i="5"/>
  <c r="CF47" i="5"/>
  <c r="CD47" i="5"/>
  <c r="CB47" i="5"/>
  <c r="BZ47" i="5"/>
  <c r="BX47" i="5"/>
  <c r="BW47" i="5"/>
  <c r="BV47" i="5"/>
  <c r="BU47" i="5"/>
  <c r="BS47" i="5"/>
  <c r="BQ47" i="5"/>
  <c r="BO47" i="5"/>
  <c r="BN47" i="5"/>
  <c r="BM47" i="5"/>
  <c r="BK47" i="5"/>
  <c r="BI47" i="5"/>
  <c r="BG47" i="5"/>
  <c r="BE47" i="5"/>
  <c r="BD47" i="5"/>
  <c r="BC47" i="5"/>
  <c r="BB47" i="5"/>
  <c r="AZ47" i="5"/>
  <c r="AX47" i="5"/>
  <c r="AV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Y49" i="5"/>
  <c r="X49" i="5"/>
  <c r="W49" i="5"/>
  <c r="V49" i="5"/>
  <c r="U49" i="5"/>
  <c r="T49" i="5"/>
  <c r="S49" i="5"/>
  <c r="R49" i="5"/>
  <c r="P49" i="5"/>
  <c r="O49" i="5"/>
  <c r="N49" i="5"/>
  <c r="I49" i="5"/>
  <c r="H49" i="5"/>
  <c r="X48" i="5"/>
  <c r="W48" i="5"/>
  <c r="V48" i="5"/>
  <c r="U48" i="5"/>
  <c r="T48" i="5"/>
  <c r="S48" i="5"/>
  <c r="R48" i="5"/>
  <c r="P48" i="5"/>
  <c r="Y47" i="5"/>
  <c r="X47" i="5"/>
  <c r="W47" i="5"/>
  <c r="V47" i="5"/>
  <c r="U47" i="5"/>
  <c r="T47" i="5"/>
  <c r="S47" i="5"/>
  <c r="R47" i="5"/>
  <c r="P47" i="5"/>
  <c r="O47" i="5"/>
  <c r="N47" i="5"/>
  <c r="I47" i="5"/>
  <c r="H47" i="5"/>
  <c r="R15" i="29" l="1"/>
  <c r="Q15" i="29"/>
  <c r="M17" i="9" s="1"/>
  <c r="Q15" i="26"/>
  <c r="R15" i="26"/>
  <c r="Q15" i="7"/>
  <c r="X13" i="7"/>
  <c r="W13" i="7"/>
  <c r="X13" i="29"/>
  <c r="W13" i="29"/>
  <c r="W13" i="26"/>
  <c r="X13" i="26"/>
  <c r="R13" i="7"/>
  <c r="Q13" i="7"/>
  <c r="Q13" i="31" s="1"/>
  <c r="R13" i="29"/>
  <c r="Q13" i="29"/>
  <c r="R13" i="26"/>
  <c r="Q13" i="26"/>
  <c r="X15" i="29"/>
  <c r="W15" i="29"/>
  <c r="N17" i="9" s="1"/>
  <c r="X15" i="26"/>
  <c r="W15" i="26"/>
  <c r="W15" i="7"/>
  <c r="R15" i="7"/>
  <c r="X15" i="7"/>
  <c r="O15" i="9" s="1"/>
  <c r="L13" i="7"/>
  <c r="K13" i="7"/>
  <c r="L13" i="29"/>
  <c r="K13" i="29"/>
  <c r="K13" i="26"/>
  <c r="L13" i="26"/>
  <c r="L15" i="29"/>
  <c r="K15" i="29"/>
  <c r="L15" i="26"/>
  <c r="K15" i="26"/>
  <c r="K15" i="7"/>
  <c r="L15" i="7"/>
  <c r="AD15" i="7" s="1"/>
  <c r="AD5" i="7"/>
  <c r="AD6" i="7"/>
  <c r="W1" i="7"/>
  <c r="Q1" i="7"/>
  <c r="K1" i="7"/>
  <c r="AC13" i="26" l="1"/>
  <c r="AC15" i="29"/>
  <c r="L17" i="9"/>
  <c r="AH13" i="29"/>
  <c r="AC13" i="29"/>
  <c r="Z15" i="26"/>
  <c r="Y15" i="26"/>
  <c r="T13" i="26"/>
  <c r="AH13" i="26" s="1"/>
  <c r="S13" i="26"/>
  <c r="Y13" i="29"/>
  <c r="Z13" i="29"/>
  <c r="N14" i="9" s="1"/>
  <c r="T15" i="26"/>
  <c r="S15" i="26"/>
  <c r="AC15" i="7"/>
  <c r="N15" i="29"/>
  <c r="AD15" i="29"/>
  <c r="M15" i="29"/>
  <c r="N13" i="29"/>
  <c r="M13" i="29"/>
  <c r="AD13" i="29"/>
  <c r="AO35" i="32"/>
  <c r="AP37" i="32"/>
  <c r="AP31" i="32"/>
  <c r="AN36" i="32"/>
  <c r="AO15" i="32"/>
  <c r="AN48" i="32"/>
  <c r="AP10" i="32"/>
  <c r="AN15" i="32"/>
  <c r="AN42" i="32"/>
  <c r="AP29" i="32"/>
  <c r="AP15" i="32"/>
  <c r="AO29" i="32"/>
  <c r="AN45" i="32"/>
  <c r="AN49" i="32"/>
  <c r="AO14" i="32"/>
  <c r="AP40" i="32"/>
  <c r="AP22" i="32"/>
  <c r="AN13" i="32"/>
  <c r="AN19" i="32"/>
  <c r="AN29" i="32"/>
  <c r="AO24" i="32"/>
  <c r="AN30" i="32"/>
  <c r="AN22" i="32"/>
  <c r="AP21" i="32"/>
  <c r="AN44" i="32"/>
  <c r="AN37" i="32"/>
  <c r="AN40" i="32"/>
  <c r="AP30" i="32"/>
  <c r="AO18" i="32"/>
  <c r="AP23" i="32"/>
  <c r="AP39" i="32"/>
  <c r="AO22" i="32"/>
  <c r="AO21" i="32"/>
  <c r="AN24" i="32"/>
  <c r="AN21" i="32"/>
  <c r="AN14" i="32"/>
  <c r="AP24" i="32"/>
  <c r="AP36" i="32"/>
  <c r="AO33" i="32"/>
  <c r="AO42" i="32"/>
  <c r="AP48" i="32"/>
  <c r="AO36" i="32"/>
  <c r="AP44" i="32"/>
  <c r="AN31" i="32"/>
  <c r="AP13" i="32"/>
  <c r="AO39" i="32"/>
  <c r="AO37" i="32"/>
  <c r="AO44" i="32"/>
  <c r="AN35" i="32"/>
  <c r="AO40" i="32"/>
  <c r="AO23" i="32"/>
  <c r="AN18" i="32"/>
  <c r="AP45" i="32"/>
  <c r="AN39" i="32"/>
  <c r="AP18" i="32"/>
  <c r="AP49" i="32"/>
  <c r="AP33" i="32"/>
  <c r="AP35" i="32"/>
  <c r="AN33" i="32"/>
  <c r="AO10" i="32"/>
  <c r="AP19" i="32"/>
  <c r="AO30" i="32"/>
  <c r="AO31" i="32"/>
  <c r="AN10" i="32"/>
  <c r="AO45" i="32"/>
  <c r="AP42" i="32"/>
  <c r="AN23" i="32"/>
  <c r="AO13" i="32"/>
  <c r="AO48" i="32"/>
  <c r="AO19" i="32"/>
  <c r="AP14" i="32"/>
  <c r="AO49" i="32"/>
  <c r="Z13" i="26"/>
  <c r="Y13" i="26"/>
  <c r="W13" i="31"/>
  <c r="M15" i="26"/>
  <c r="AD15" i="26"/>
  <c r="N15" i="26"/>
  <c r="AH15" i="26" s="1"/>
  <c r="M13" i="7"/>
  <c r="AD13" i="7"/>
  <c r="N13" i="7"/>
  <c r="L13" i="31"/>
  <c r="T15" i="29"/>
  <c r="S15" i="29"/>
  <c r="T13" i="7"/>
  <c r="S13" i="7"/>
  <c r="R13" i="31"/>
  <c r="AC15" i="26"/>
  <c r="M13" i="26"/>
  <c r="N13" i="26"/>
  <c r="AD13" i="26"/>
  <c r="AC13" i="7"/>
  <c r="K13" i="31"/>
  <c r="Z15" i="29"/>
  <c r="Y15" i="29"/>
  <c r="T13" i="29"/>
  <c r="M14" i="9" s="1"/>
  <c r="S13" i="29"/>
  <c r="Z13" i="7"/>
  <c r="Y13" i="7"/>
  <c r="X13" i="31"/>
  <c r="AA46" i="32"/>
  <c r="Z28" i="32"/>
  <c r="AA47" i="32"/>
  <c r="AA51" i="32"/>
  <c r="AA28" i="32"/>
  <c r="Z20" i="32"/>
  <c r="Y38" i="32"/>
  <c r="Y51" i="32"/>
  <c r="Z41" i="32"/>
  <c r="Z12" i="32"/>
  <c r="Y46" i="32"/>
  <c r="AA34" i="32"/>
  <c r="AA20" i="32"/>
  <c r="AA27" i="32"/>
  <c r="Z47" i="32"/>
  <c r="Y27" i="32"/>
  <c r="Z27" i="32"/>
  <c r="Z11" i="32"/>
  <c r="AA38" i="32"/>
  <c r="Z34" i="32"/>
  <c r="AA11" i="32"/>
  <c r="AA17" i="32"/>
  <c r="Y28" i="32"/>
  <c r="Z51" i="32"/>
  <c r="Y41" i="32"/>
  <c r="Y47" i="32"/>
  <c r="AA41" i="32"/>
  <c r="Y17" i="32"/>
  <c r="Z38" i="32"/>
  <c r="Z17" i="32"/>
  <c r="Y20" i="32"/>
  <c r="Y43" i="32"/>
  <c r="AA12" i="32"/>
  <c r="Y12" i="32"/>
  <c r="Z46" i="32"/>
  <c r="Y34" i="32"/>
  <c r="Z43" i="32"/>
  <c r="AA43" i="32"/>
  <c r="Y11" i="32"/>
  <c r="Y52" i="32" s="1"/>
  <c r="O35" i="5"/>
  <c r="N35" i="5"/>
  <c r="O14" i="5"/>
  <c r="N14" i="5"/>
  <c r="O11" i="5"/>
  <c r="N11" i="5"/>
  <c r="H35" i="5"/>
  <c r="I35" i="5"/>
  <c r="I14" i="5"/>
  <c r="H14" i="5"/>
  <c r="I11" i="5"/>
  <c r="H11" i="5"/>
  <c r="I48" i="5" l="1"/>
  <c r="N48" i="5"/>
  <c r="AC13" i="31"/>
  <c r="AF13" i="7"/>
  <c r="AE15" i="29"/>
  <c r="AE15" i="26"/>
  <c r="AN52" i="32"/>
  <c r="AO52" i="32"/>
  <c r="O48" i="5"/>
  <c r="AA52" i="32"/>
  <c r="AF13" i="26"/>
  <c r="AP52" i="32"/>
  <c r="AE13" i="29"/>
  <c r="AF15" i="29"/>
  <c r="L32" i="32"/>
  <c r="L26" i="32"/>
  <c r="K25" i="32"/>
  <c r="J25" i="32"/>
  <c r="L16" i="32"/>
  <c r="L25" i="32"/>
  <c r="J16" i="32"/>
  <c r="L50" i="32"/>
  <c r="K32" i="32"/>
  <c r="J26" i="32"/>
  <c r="J32" i="32"/>
  <c r="K50" i="32"/>
  <c r="J50" i="32"/>
  <c r="K16" i="32"/>
  <c r="K26" i="32"/>
  <c r="H48" i="5"/>
  <c r="AH13" i="7"/>
  <c r="AE13" i="26"/>
  <c r="AE13" i="7"/>
  <c r="AD13" i="31"/>
  <c r="AF15" i="26"/>
  <c r="L14" i="9"/>
  <c r="AF13" i="29"/>
  <c r="AH15" i="29"/>
  <c r="Z52" i="32"/>
  <c r="A3" i="11"/>
  <c r="BG9" i="11"/>
  <c r="L52" i="32" l="1"/>
  <c r="J52" i="32"/>
  <c r="K52" i="32"/>
  <c r="W18" i="7"/>
  <c r="Q18" i="7"/>
  <c r="K18" i="7"/>
  <c r="X18" i="7"/>
  <c r="Z18" i="7" s="1"/>
  <c r="R18" i="7"/>
  <c r="S18" i="7" s="1"/>
  <c r="L18" i="7"/>
  <c r="Z16" i="7"/>
  <c r="R16" i="7"/>
  <c r="S16" i="7" s="1"/>
  <c r="L16" i="7"/>
  <c r="M16" i="7" s="1"/>
  <c r="AC18" i="7" l="1"/>
  <c r="AD16" i="7"/>
  <c r="N18" i="7"/>
  <c r="AD18" i="7"/>
  <c r="W16" i="7"/>
  <c r="Y18" i="7"/>
  <c r="M18" i="7"/>
  <c r="T16" i="7"/>
  <c r="Q16" i="7" s="1"/>
  <c r="T18" i="7"/>
  <c r="AH18" i="7" l="1"/>
  <c r="AE18" i="7"/>
  <c r="AF18" i="7"/>
  <c r="N16" i="7"/>
  <c r="AE16" i="7"/>
  <c r="Q4" i="7"/>
  <c r="W4" i="7" s="1"/>
  <c r="AC4" i="7" s="1"/>
  <c r="K16" i="7" l="1"/>
  <c r="AF16" i="7"/>
  <c r="BC9" i="11"/>
  <c r="AH16" i="7" l="1"/>
  <c r="AC16" i="7"/>
  <c r="T9" i="16"/>
  <c r="W9" i="16" s="1"/>
  <c r="F30" i="9"/>
  <c r="F31" i="9" s="1"/>
  <c r="F32" i="9" s="1"/>
  <c r="F24" i="9"/>
  <c r="F25" i="9" s="1"/>
  <c r="F26" i="9" s="1"/>
  <c r="E26" i="9" l="1"/>
  <c r="E32" i="9" s="1"/>
  <c r="E24" i="9"/>
  <c r="E30" i="9" s="1"/>
  <c r="R54" i="16" l="1"/>
  <c r="U54" i="16" s="1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S9" i="16"/>
  <c r="V9" i="16" s="1"/>
  <c r="R9" i="16"/>
  <c r="U9" i="16" s="1"/>
  <c r="H9" i="16"/>
  <c r="L9" i="16" s="1"/>
  <c r="G9" i="16"/>
  <c r="K9" i="16" s="1"/>
  <c r="G8" i="16"/>
  <c r="K8" i="16" s="1"/>
  <c r="A3" i="16"/>
  <c r="A6" i="16" s="1"/>
  <c r="G8" i="15"/>
  <c r="K8" i="15" s="1"/>
  <c r="R54" i="15"/>
  <c r="U54" i="15" s="1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S9" i="15"/>
  <c r="V9" i="15" s="1"/>
  <c r="R9" i="15"/>
  <c r="U9" i="15" s="1"/>
  <c r="H9" i="15"/>
  <c r="L9" i="15" s="1"/>
  <c r="G9" i="15"/>
  <c r="K9" i="15" s="1"/>
  <c r="A3" i="15"/>
  <c r="A6" i="15" s="1"/>
  <c r="E10" i="9"/>
  <c r="E18" i="9" s="1"/>
  <c r="E22" i="9" s="1"/>
  <c r="E25" i="9" s="1"/>
  <c r="E31" i="9" s="1"/>
  <c r="C34" i="9"/>
  <c r="AZ8" i="11"/>
  <c r="BD8" i="11" s="1"/>
  <c r="R8" i="11"/>
  <c r="AG8" i="11" s="1"/>
  <c r="AK8" i="11" s="1"/>
  <c r="AN8" i="11" s="1"/>
  <c r="AQ8" i="11" s="1"/>
  <c r="G8" i="11"/>
  <c r="J8" i="11" s="1"/>
  <c r="M8" i="11" s="1"/>
  <c r="BA9" i="11"/>
  <c r="BE9" i="11" s="1"/>
  <c r="BB9" i="11"/>
  <c r="BF9" i="11" s="1"/>
  <c r="AZ9" i="11"/>
  <c r="BD9" i="11" s="1"/>
  <c r="S9" i="11"/>
  <c r="AH9" i="11" s="1"/>
  <c r="T9" i="11"/>
  <c r="AI9" i="11" s="1"/>
  <c r="U9" i="11"/>
  <c r="AJ9" i="11" s="1"/>
  <c r="V9" i="11"/>
  <c r="AK9" i="11" s="1"/>
  <c r="W9" i="11"/>
  <c r="AL9" i="11" s="1"/>
  <c r="X9" i="11"/>
  <c r="AM9" i="11" s="1"/>
  <c r="Y9" i="11"/>
  <c r="AN9" i="11" s="1"/>
  <c r="Z9" i="11"/>
  <c r="AO9" i="11" s="1"/>
  <c r="AA9" i="11"/>
  <c r="AP9" i="11" s="1"/>
  <c r="AB9" i="11"/>
  <c r="AQ9" i="11" s="1"/>
  <c r="AC9" i="11"/>
  <c r="AR9" i="11" s="1"/>
  <c r="AD9" i="11"/>
  <c r="AS9" i="11" s="1"/>
  <c r="R9" i="11"/>
  <c r="AG9" i="11" s="1"/>
  <c r="V8" i="11" l="1"/>
  <c r="Y8" i="11" s="1"/>
  <c r="AB8" i="11" s="1"/>
  <c r="E74" i="14" l="1"/>
  <c r="P31" i="14" s="1"/>
  <c r="E11" i="14"/>
  <c r="I20" i="14" l="1"/>
  <c r="H15" i="14"/>
  <c r="H14" i="14"/>
  <c r="H13" i="14"/>
  <c r="G13" i="14"/>
  <c r="H12" i="14"/>
  <c r="G12" i="14"/>
  <c r="G11" i="14"/>
  <c r="H10" i="14"/>
  <c r="H9" i="14"/>
  <c r="G9" i="14"/>
  <c r="H8" i="14"/>
  <c r="G8" i="14"/>
  <c r="H11" i="14" l="1"/>
  <c r="I26" i="14"/>
  <c r="E26" i="14"/>
  <c r="H15" i="7"/>
  <c r="H16" i="7"/>
  <c r="F17" i="7"/>
  <c r="AZ54" i="11" l="1"/>
  <c r="BD54" i="11" s="1"/>
  <c r="G28" i="5" l="1"/>
  <c r="F40" i="5" l="1"/>
  <c r="BY32" i="5" l="1"/>
  <c r="Y32" i="5"/>
  <c r="Y48" i="5" s="1"/>
  <c r="I19" i="9" l="1"/>
  <c r="H17" i="9"/>
  <c r="I17" i="9"/>
  <c r="I10" i="9"/>
  <c r="I9" i="9"/>
  <c r="H9" i="9"/>
  <c r="I5" i="9"/>
  <c r="I7" i="9"/>
  <c r="H7" i="9"/>
  <c r="H5" i="9"/>
  <c r="A6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H13" i="7"/>
  <c r="H10" i="7"/>
  <c r="H9" i="7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" i="10"/>
  <c r="A1" i="10"/>
  <c r="F10" i="9"/>
  <c r="V46" i="8"/>
  <c r="U46" i="8"/>
  <c r="T46" i="8"/>
  <c r="S46" i="8"/>
  <c r="R46" i="8"/>
  <c r="Q46" i="8"/>
  <c r="O46" i="8"/>
  <c r="N46" i="8"/>
  <c r="M46" i="8"/>
  <c r="H46" i="8"/>
  <c r="G46" i="8"/>
  <c r="C46" i="8"/>
  <c r="P44" i="8"/>
  <c r="I44" i="8"/>
  <c r="K44" i="8" s="1"/>
  <c r="F44" i="8"/>
  <c r="D44" i="8"/>
  <c r="P26" i="8"/>
  <c r="I26" i="8"/>
  <c r="J26" i="8" s="1"/>
  <c r="F26" i="8"/>
  <c r="D26" i="8"/>
  <c r="F6" i="14" s="1"/>
  <c r="P20" i="8"/>
  <c r="I20" i="8"/>
  <c r="K20" i="8" s="1"/>
  <c r="F20" i="8"/>
  <c r="P19" i="8"/>
  <c r="I19" i="8"/>
  <c r="K19" i="8" s="1"/>
  <c r="F19" i="8"/>
  <c r="D19" i="8"/>
  <c r="P10" i="8"/>
  <c r="I10" i="8"/>
  <c r="J10" i="8" s="1"/>
  <c r="F10" i="8"/>
  <c r="D10" i="8"/>
  <c r="W1" i="8"/>
  <c r="H6" i="14" l="1"/>
  <c r="G6" i="14"/>
  <c r="L10" i="8"/>
  <c r="L26" i="8"/>
  <c r="F5" i="14" s="1"/>
  <c r="K26" i="8"/>
  <c r="J20" i="10"/>
  <c r="N48" i="8"/>
  <c r="C20" i="10"/>
  <c r="C19" i="10"/>
  <c r="C26" i="10"/>
  <c r="C44" i="10"/>
  <c r="C10" i="10"/>
  <c r="I10" i="10"/>
  <c r="I26" i="10"/>
  <c r="I44" i="10"/>
  <c r="I20" i="10"/>
  <c r="I19" i="10"/>
  <c r="K10" i="8"/>
  <c r="P46" i="8"/>
  <c r="J19" i="10"/>
  <c r="J10" i="10"/>
  <c r="J44" i="10"/>
  <c r="J26" i="10"/>
  <c r="D46" i="8"/>
  <c r="L19" i="8"/>
  <c r="L20" i="8"/>
  <c r="L44" i="8"/>
  <c r="J20" i="8"/>
  <c r="J44" i="8"/>
  <c r="I46" i="8"/>
  <c r="M48" i="8"/>
  <c r="O51" i="8" s="1"/>
  <c r="J19" i="8"/>
  <c r="F46" i="8"/>
  <c r="G47" i="8" s="1"/>
  <c r="I34" i="7"/>
  <c r="F26" i="14" l="1"/>
  <c r="H5" i="14"/>
  <c r="H26" i="14" s="1"/>
  <c r="O26" i="14" s="1"/>
  <c r="P26" i="14" s="1"/>
  <c r="G5" i="14"/>
  <c r="G26" i="14" s="1"/>
  <c r="H19" i="10"/>
  <c r="C46" i="10"/>
  <c r="H20" i="10"/>
  <c r="H10" i="10"/>
  <c r="I46" i="10"/>
  <c r="H26" i="10"/>
  <c r="J46" i="10"/>
  <c r="H44" i="10"/>
  <c r="D20" i="10"/>
  <c r="L46" i="8"/>
  <c r="D19" i="10"/>
  <c r="D26" i="10"/>
  <c r="E10" i="8"/>
  <c r="E26" i="8"/>
  <c r="E19" i="8"/>
  <c r="D10" i="10"/>
  <c r="E20" i="8"/>
  <c r="E46" i="8"/>
  <c r="K46" i="8"/>
  <c r="J46" i="8"/>
  <c r="D44" i="10"/>
  <c r="E44" i="8"/>
  <c r="H47" i="8"/>
  <c r="I35" i="7"/>
  <c r="H17" i="7"/>
  <c r="G15" i="7"/>
  <c r="G13" i="7"/>
  <c r="G9" i="7"/>
  <c r="F6" i="7"/>
  <c r="F5" i="7"/>
  <c r="F33" i="14" l="1"/>
  <c r="F44" i="14"/>
  <c r="F53" i="14"/>
  <c r="F64" i="14"/>
  <c r="F57" i="14"/>
  <c r="F46" i="14"/>
  <c r="F45" i="14"/>
  <c r="F32" i="14"/>
  <c r="F51" i="14"/>
  <c r="F69" i="14"/>
  <c r="F66" i="14"/>
  <c r="F61" i="14"/>
  <c r="F72" i="14"/>
  <c r="F67" i="14"/>
  <c r="F70" i="14"/>
  <c r="F34" i="14"/>
  <c r="F54" i="14"/>
  <c r="F58" i="14"/>
  <c r="F48" i="14"/>
  <c r="F43" i="14"/>
  <c r="F71" i="14"/>
  <c r="F52" i="14"/>
  <c r="F37" i="14"/>
  <c r="F36" i="14"/>
  <c r="F42" i="14"/>
  <c r="F47" i="14"/>
  <c r="F73" i="14"/>
  <c r="F68" i="14"/>
  <c r="F60" i="14"/>
  <c r="F40" i="14"/>
  <c r="F65" i="14"/>
  <c r="F41" i="14"/>
  <c r="F63" i="14"/>
  <c r="F35" i="14"/>
  <c r="F55" i="14"/>
  <c r="F59" i="14"/>
  <c r="F39" i="14"/>
  <c r="F49" i="14"/>
  <c r="F38" i="14"/>
  <c r="F56" i="14"/>
  <c r="F62" i="14"/>
  <c r="F50" i="14"/>
  <c r="E44" i="10"/>
  <c r="E20" i="10"/>
  <c r="G20" i="10"/>
  <c r="H46" i="10"/>
  <c r="G44" i="10"/>
  <c r="G19" i="10"/>
  <c r="E10" i="10"/>
  <c r="E26" i="10"/>
  <c r="D46" i="10"/>
  <c r="G10" i="10"/>
  <c r="G26" i="10"/>
  <c r="E19" i="10"/>
  <c r="F26" i="10"/>
  <c r="F44" i="10"/>
  <c r="F19" i="10"/>
  <c r="F20" i="10"/>
  <c r="F10" i="10"/>
  <c r="G5" i="7"/>
  <c r="H5" i="7"/>
  <c r="G6" i="7"/>
  <c r="H6" i="7"/>
  <c r="BY41" i="5"/>
  <c r="BY42" i="5"/>
  <c r="BY43" i="5"/>
  <c r="BY44" i="5"/>
  <c r="BY45" i="5"/>
  <c r="BY40" i="5"/>
  <c r="BY36" i="5"/>
  <c r="BY37" i="5"/>
  <c r="BY35" i="5"/>
  <c r="BY33" i="5"/>
  <c r="BY39" i="5"/>
  <c r="BY30" i="5"/>
  <c r="BY31" i="5"/>
  <c r="BY29" i="5"/>
  <c r="BY28" i="5"/>
  <c r="BY18" i="5"/>
  <c r="BY19" i="5"/>
  <c r="BY20" i="5"/>
  <c r="BY21" i="5"/>
  <c r="BY22" i="5"/>
  <c r="BY23" i="5"/>
  <c r="BY24" i="5"/>
  <c r="BY25" i="5"/>
  <c r="BY26" i="5"/>
  <c r="BY27" i="5"/>
  <c r="BY17" i="5"/>
  <c r="BY13" i="5"/>
  <c r="BY11" i="5"/>
  <c r="BY12" i="5"/>
  <c r="BY10" i="5"/>
  <c r="BY8" i="5"/>
  <c r="BY5" i="5"/>
  <c r="BY6" i="5"/>
  <c r="BY7" i="5"/>
  <c r="BY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" i="5"/>
  <c r="AT49" i="5" s="1"/>
  <c r="AT47" i="5" l="1"/>
  <c r="AT48" i="5"/>
  <c r="BY49" i="5"/>
  <c r="BY48" i="5"/>
  <c r="BY47" i="5"/>
  <c r="F74" i="14"/>
  <c r="AT46" i="5"/>
  <c r="BY46" i="5"/>
  <c r="F46" i="10"/>
  <c r="G46" i="10"/>
  <c r="E46" i="10"/>
  <c r="F8" i="7" l="1"/>
  <c r="G8" i="7" s="1"/>
  <c r="F8" i="31"/>
  <c r="F8" i="29"/>
  <c r="F8" i="26"/>
  <c r="F11" i="7"/>
  <c r="G11" i="7" s="1"/>
  <c r="F11" i="31"/>
  <c r="F11" i="29"/>
  <c r="F11" i="26"/>
  <c r="F12" i="31"/>
  <c r="F12" i="29"/>
  <c r="F12" i="26"/>
  <c r="F12" i="7"/>
  <c r="O27" i="14"/>
  <c r="P27" i="14"/>
  <c r="H8" i="7"/>
  <c r="F23" i="5"/>
  <c r="G8" i="26" l="1"/>
  <c r="H8" i="26"/>
  <c r="G8" i="29"/>
  <c r="H8" i="29"/>
  <c r="G8" i="31"/>
  <c r="H8" i="31"/>
  <c r="H11" i="7"/>
  <c r="G11" i="26"/>
  <c r="F34" i="26"/>
  <c r="H11" i="26"/>
  <c r="G12" i="26"/>
  <c r="H12" i="26"/>
  <c r="H11" i="29"/>
  <c r="G11" i="29"/>
  <c r="F34" i="29"/>
  <c r="G12" i="29"/>
  <c r="H12" i="29"/>
  <c r="H11" i="31"/>
  <c r="H34" i="31" s="1"/>
  <c r="F34" i="31"/>
  <c r="G11" i="31"/>
  <c r="H12" i="7"/>
  <c r="G12" i="7"/>
  <c r="G34" i="7" s="1"/>
  <c r="F34" i="7"/>
  <c r="G12" i="31"/>
  <c r="H12" i="31"/>
  <c r="F37" i="5"/>
  <c r="G34" i="29" l="1"/>
  <c r="H34" i="26"/>
  <c r="H34" i="7"/>
  <c r="H34" i="29"/>
  <c r="G34" i="31"/>
  <c r="G34" i="26"/>
  <c r="DR46" i="5"/>
  <c r="Y17" i="7" l="1"/>
  <c r="X17" i="7" s="1"/>
  <c r="Z17" i="7" s="1"/>
  <c r="W17" i="7" s="1"/>
  <c r="S17" i="7"/>
  <c r="R17" i="7" s="1"/>
  <c r="T17" i="7" s="1"/>
  <c r="Q17" i="7" s="1"/>
  <c r="M17" i="7"/>
  <c r="L17" i="7" l="1"/>
  <c r="AE17" i="7"/>
  <c r="J5" i="5"/>
  <c r="J6" i="5"/>
  <c r="J7" i="5"/>
  <c r="J8" i="5"/>
  <c r="L8" i="5" s="1"/>
  <c r="J9" i="5"/>
  <c r="L9" i="5" s="1"/>
  <c r="J10" i="5"/>
  <c r="J11" i="5"/>
  <c r="K11" i="5" s="1"/>
  <c r="J12" i="5"/>
  <c r="K12" i="5" s="1"/>
  <c r="J13" i="5"/>
  <c r="L13" i="5" s="1"/>
  <c r="J14" i="5"/>
  <c r="L14" i="5" s="1"/>
  <c r="J15" i="5"/>
  <c r="L15" i="5" s="1"/>
  <c r="J16" i="5"/>
  <c r="L16" i="5" s="1"/>
  <c r="J17" i="5"/>
  <c r="L17" i="5" s="1"/>
  <c r="J18" i="5"/>
  <c r="K18" i="5" s="1"/>
  <c r="J19" i="5"/>
  <c r="K19" i="5" s="1"/>
  <c r="J20" i="5"/>
  <c r="L20" i="5" s="1"/>
  <c r="J21" i="5"/>
  <c r="L21" i="5" s="1"/>
  <c r="J22" i="5"/>
  <c r="L22" i="5" s="1"/>
  <c r="J23" i="5"/>
  <c r="L23" i="5" s="1"/>
  <c r="J24" i="5"/>
  <c r="L24" i="5" s="1"/>
  <c r="J25" i="5"/>
  <c r="L25" i="5" s="1"/>
  <c r="J26" i="5"/>
  <c r="L26" i="5" s="1"/>
  <c r="J27" i="5"/>
  <c r="K27" i="5" s="1"/>
  <c r="J28" i="5"/>
  <c r="K28" i="5" s="1"/>
  <c r="J29" i="5"/>
  <c r="L29" i="5" s="1"/>
  <c r="J30" i="5"/>
  <c r="L30" i="5" s="1"/>
  <c r="J31" i="5"/>
  <c r="L31" i="5" s="1"/>
  <c r="J32" i="5"/>
  <c r="L32" i="5" s="1"/>
  <c r="J33" i="5"/>
  <c r="L33" i="5" s="1"/>
  <c r="J34" i="5"/>
  <c r="K34" i="5" s="1"/>
  <c r="J35" i="5"/>
  <c r="K35" i="5" s="1"/>
  <c r="J36" i="5"/>
  <c r="K36" i="5" s="1"/>
  <c r="J37" i="5"/>
  <c r="L37" i="5" s="1"/>
  <c r="J38" i="5"/>
  <c r="L38" i="5" s="1"/>
  <c r="J39" i="5"/>
  <c r="L39" i="5" s="1"/>
  <c r="J40" i="5"/>
  <c r="L40" i="5" s="1"/>
  <c r="J41" i="5"/>
  <c r="L41" i="5" s="1"/>
  <c r="J42" i="5"/>
  <c r="K42" i="5" s="1"/>
  <c r="J43" i="5"/>
  <c r="K43" i="5" s="1"/>
  <c r="J44" i="5"/>
  <c r="L44" i="5" s="1"/>
  <c r="J45" i="5"/>
  <c r="L45" i="5" s="1"/>
  <c r="J4" i="5"/>
  <c r="N17" i="7" l="1"/>
  <c r="AD17" i="7"/>
  <c r="L4" i="5"/>
  <c r="J49" i="5"/>
  <c r="L5" i="5"/>
  <c r="J48" i="5"/>
  <c r="K10" i="5"/>
  <c r="J47" i="5"/>
  <c r="L7" i="5"/>
  <c r="L6" i="5"/>
  <c r="AP23" i="11"/>
  <c r="AN18" i="11"/>
  <c r="AO48" i="11"/>
  <c r="AN37" i="11"/>
  <c r="AN40" i="11"/>
  <c r="AN45" i="11"/>
  <c r="AN39" i="11"/>
  <c r="AP21" i="11"/>
  <c r="AP29" i="11"/>
  <c r="AP18" i="11"/>
  <c r="AP36" i="11"/>
  <c r="Y12" i="11"/>
  <c r="Y20" i="11"/>
  <c r="AA28" i="11"/>
  <c r="AA41" i="11"/>
  <c r="AA38" i="11"/>
  <c r="Y47" i="11"/>
  <c r="AA43" i="11"/>
  <c r="Z46" i="11"/>
  <c r="AA34" i="11"/>
  <c r="Y43" i="11"/>
  <c r="Z51" i="11"/>
  <c r="Z17" i="11"/>
  <c r="AA51" i="11"/>
  <c r="AA17" i="11"/>
  <c r="Z12" i="11"/>
  <c r="Z20" i="11"/>
  <c r="Z11" i="11"/>
  <c r="Z41" i="11"/>
  <c r="Y38" i="11"/>
  <c r="AA46" i="11"/>
  <c r="Y28" i="11"/>
  <c r="Y51" i="11"/>
  <c r="Y41" i="11"/>
  <c r="AA12" i="11"/>
  <c r="AA20" i="11"/>
  <c r="AA11" i="11"/>
  <c r="AA27" i="11"/>
  <c r="Z28" i="11"/>
  <c r="Z47" i="11"/>
  <c r="Y46" i="11"/>
  <c r="Y11" i="11"/>
  <c r="Z38" i="11"/>
  <c r="Z34" i="11"/>
  <c r="Z27" i="11"/>
  <c r="Y17" i="11"/>
  <c r="Z43" i="11"/>
  <c r="Y34" i="11"/>
  <c r="Y27" i="11"/>
  <c r="AA47" i="11"/>
  <c r="AP33" i="11"/>
  <c r="AO35" i="11"/>
  <c r="AP40" i="11"/>
  <c r="AO29" i="11"/>
  <c r="AP49" i="11"/>
  <c r="AN31" i="11"/>
  <c r="AO18" i="11"/>
  <c r="AO33" i="11"/>
  <c r="AP42" i="11"/>
  <c r="AO39" i="11"/>
  <c r="AN30" i="11"/>
  <c r="AP31" i="11"/>
  <c r="AN24" i="11"/>
  <c r="AP39" i="11"/>
  <c r="AN15" i="11"/>
  <c r="AP35" i="11"/>
  <c r="AO42" i="11"/>
  <c r="AO37" i="11"/>
  <c r="AO30" i="11"/>
  <c r="AN13" i="11"/>
  <c r="AO15" i="11"/>
  <c r="AP44" i="11"/>
  <c r="AN33" i="11"/>
  <c r="AO40" i="11"/>
  <c r="AN14" i="11"/>
  <c r="AP14" i="11"/>
  <c r="AN42" i="11"/>
  <c r="AO13" i="11"/>
  <c r="AO14" i="11"/>
  <c r="AO19" i="11"/>
  <c r="AO21" i="11"/>
  <c r="AP19" i="11"/>
  <c r="AP15" i="11"/>
  <c r="AN22" i="11"/>
  <c r="AP10" i="11"/>
  <c r="AN10" i="11"/>
  <c r="AO49" i="11"/>
  <c r="AP30" i="11"/>
  <c r="AN35" i="11"/>
  <c r="AN23" i="11"/>
  <c r="AP37" i="11"/>
  <c r="AO10" i="11"/>
  <c r="AP45" i="11"/>
  <c r="AN29" i="11"/>
  <c r="AN36" i="11"/>
  <c r="AN21" i="11"/>
  <c r="AP24" i="11"/>
  <c r="AO24" i="11"/>
  <c r="AO23" i="11"/>
  <c r="AN49" i="11"/>
  <c r="AO44" i="11"/>
  <c r="AP48" i="11"/>
  <c r="AN48" i="11"/>
  <c r="AO31" i="11"/>
  <c r="AO45" i="11"/>
  <c r="AP13" i="11"/>
  <c r="AN44" i="11"/>
  <c r="AO36" i="11"/>
  <c r="AN19" i="11"/>
  <c r="AP22" i="11"/>
  <c r="AO22" i="11"/>
  <c r="L36" i="5"/>
  <c r="K20" i="5"/>
  <c r="L42" i="5"/>
  <c r="L12" i="5"/>
  <c r="K44" i="5"/>
  <c r="K26" i="5"/>
  <c r="L43" i="5"/>
  <c r="L35" i="5"/>
  <c r="L34" i="5"/>
  <c r="L11" i="5"/>
  <c r="L18" i="5"/>
  <c r="L28" i="5"/>
  <c r="L10" i="5"/>
  <c r="L19" i="5"/>
  <c r="L27" i="5"/>
  <c r="K45" i="5"/>
  <c r="K37" i="5"/>
  <c r="K29" i="5"/>
  <c r="K21" i="5"/>
  <c r="K13" i="5"/>
  <c r="K41" i="5"/>
  <c r="K33" i="5"/>
  <c r="K25" i="5"/>
  <c r="K17" i="5"/>
  <c r="K9" i="5"/>
  <c r="K4" i="5"/>
  <c r="K40" i="5"/>
  <c r="K32" i="5"/>
  <c r="K24" i="5"/>
  <c r="K16" i="5"/>
  <c r="K8" i="5"/>
  <c r="K6" i="5"/>
  <c r="K39" i="5"/>
  <c r="K31" i="5"/>
  <c r="K23" i="5"/>
  <c r="K15" i="5"/>
  <c r="K7" i="5"/>
  <c r="K5" i="5"/>
  <c r="K38" i="5"/>
  <c r="K30" i="5"/>
  <c r="K22" i="5"/>
  <c r="K14" i="5"/>
  <c r="J46" i="5"/>
  <c r="AF17" i="7" l="1"/>
  <c r="K17" i="7"/>
  <c r="K49" i="5"/>
  <c r="L49" i="5"/>
  <c r="K48" i="5"/>
  <c r="L48" i="5"/>
  <c r="L47" i="5"/>
  <c r="K47" i="5"/>
  <c r="Z52" i="11"/>
  <c r="AA52" i="11"/>
  <c r="Y52" i="11"/>
  <c r="AN52" i="11"/>
  <c r="AO52" i="11"/>
  <c r="AP52" i="11"/>
  <c r="D15" i="3"/>
  <c r="C15" i="3"/>
  <c r="L11" i="29" l="1"/>
  <c r="L12" i="26"/>
  <c r="L11" i="7"/>
  <c r="L12" i="29"/>
  <c r="L11" i="26"/>
  <c r="K12" i="7"/>
  <c r="K12" i="29"/>
  <c r="K12" i="26"/>
  <c r="K11" i="7"/>
  <c r="K11" i="29"/>
  <c r="K11" i="26"/>
  <c r="L12" i="7"/>
  <c r="X10" i="7"/>
  <c r="W10" i="26"/>
  <c r="X10" i="26"/>
  <c r="W10" i="7"/>
  <c r="X10" i="29"/>
  <c r="W10" i="29"/>
  <c r="R11" i="29"/>
  <c r="Q12" i="29"/>
  <c r="R11" i="7"/>
  <c r="Q12" i="26"/>
  <c r="R11" i="26"/>
  <c r="Q12" i="7"/>
  <c r="R12" i="29"/>
  <c r="R12" i="7"/>
  <c r="Q11" i="29"/>
  <c r="R12" i="26"/>
  <c r="Q11" i="7"/>
  <c r="Q11" i="26"/>
  <c r="Q10" i="26"/>
  <c r="Q10" i="7"/>
  <c r="R10" i="7"/>
  <c r="Q10" i="29"/>
  <c r="R10" i="26"/>
  <c r="R10" i="29"/>
  <c r="K10" i="26"/>
  <c r="K10" i="29"/>
  <c r="K10" i="7"/>
  <c r="L10" i="26"/>
  <c r="L10" i="7"/>
  <c r="AD10" i="7" s="1"/>
  <c r="L10" i="29"/>
  <c r="W12" i="26"/>
  <c r="X11" i="26"/>
  <c r="X12" i="7"/>
  <c r="W11" i="29"/>
  <c r="X12" i="26"/>
  <c r="W12" i="7"/>
  <c r="W11" i="26"/>
  <c r="X11" i="29"/>
  <c r="W12" i="29"/>
  <c r="X11" i="7"/>
  <c r="X11" i="31" s="1"/>
  <c r="X12" i="29"/>
  <c r="W11" i="7"/>
  <c r="W11" i="31" s="1"/>
  <c r="AH17" i="7"/>
  <c r="AC17" i="7"/>
  <c r="O17" i="9"/>
  <c r="H46" i="5"/>
  <c r="I46" i="5"/>
  <c r="K46" i="5"/>
  <c r="L46" i="5"/>
  <c r="N46" i="5"/>
  <c r="O46" i="5"/>
  <c r="P46" i="5"/>
  <c r="R46" i="5"/>
  <c r="S46" i="5"/>
  <c r="T46" i="5"/>
  <c r="U46" i="5"/>
  <c r="V46" i="5"/>
  <c r="W46" i="5"/>
  <c r="X46" i="5"/>
  <c r="Y46" i="5"/>
  <c r="Z1" i="5"/>
  <c r="AA46" i="5"/>
  <c r="AB46" i="5"/>
  <c r="AD46" i="5"/>
  <c r="AF46" i="5"/>
  <c r="AH1" i="5"/>
  <c r="AI46" i="5"/>
  <c r="AJ46" i="5"/>
  <c r="AL46" i="5"/>
  <c r="AN46" i="5"/>
  <c r="AP1" i="5"/>
  <c r="AQ46" i="5"/>
  <c r="AR46" i="5"/>
  <c r="AS46" i="5"/>
  <c r="AV46" i="5"/>
  <c r="AX46" i="5"/>
  <c r="AZ46" i="5"/>
  <c r="BB1" i="5"/>
  <c r="BC46" i="5"/>
  <c r="BD46" i="5"/>
  <c r="BE46" i="5"/>
  <c r="BG46" i="5"/>
  <c r="BI46" i="5"/>
  <c r="BK46" i="5"/>
  <c r="BM1" i="5"/>
  <c r="BN46" i="5"/>
  <c r="BO46" i="5"/>
  <c r="BQ46" i="5"/>
  <c r="BS46" i="5"/>
  <c r="BU1" i="5"/>
  <c r="BV46" i="5"/>
  <c r="BW46" i="5"/>
  <c r="BX46" i="5"/>
  <c r="BZ46" i="5"/>
  <c r="CB46" i="5"/>
  <c r="CD46" i="5"/>
  <c r="CF46" i="5"/>
  <c r="CH1" i="5"/>
  <c r="CI46" i="5"/>
  <c r="CJ46" i="5"/>
  <c r="CK46" i="5"/>
  <c r="CM46" i="5"/>
  <c r="CO46" i="5"/>
  <c r="CQ46" i="5"/>
  <c r="CS1" i="5"/>
  <c r="CT46" i="5"/>
  <c r="CU46" i="5"/>
  <c r="CW46" i="5"/>
  <c r="CY46" i="5"/>
  <c r="DA1" i="5"/>
  <c r="DB46" i="5"/>
  <c r="DC46" i="5"/>
  <c r="DE46" i="5"/>
  <c r="DG46" i="5"/>
  <c r="DI1" i="5"/>
  <c r="DJ46" i="5"/>
  <c r="DK46" i="5"/>
  <c r="DM46" i="5"/>
  <c r="DO46" i="5"/>
  <c r="DQ1" i="5"/>
  <c r="DS46" i="5"/>
  <c r="DT46" i="5"/>
  <c r="DV46" i="5"/>
  <c r="DX46" i="5"/>
  <c r="Z11" i="26" l="1"/>
  <c r="Y11" i="26"/>
  <c r="AC12" i="26"/>
  <c r="T10" i="26"/>
  <c r="S10" i="26"/>
  <c r="T11" i="26"/>
  <c r="S11" i="26"/>
  <c r="Z10" i="26"/>
  <c r="Y10" i="26"/>
  <c r="AC12" i="29"/>
  <c r="U31" i="31"/>
  <c r="AG31" i="31"/>
  <c r="AA31" i="31"/>
  <c r="O31" i="31"/>
  <c r="AA31" i="29"/>
  <c r="U31" i="29"/>
  <c r="O31" i="29"/>
  <c r="AG31" i="29"/>
  <c r="U31" i="26"/>
  <c r="O31" i="26"/>
  <c r="AG31" i="26"/>
  <c r="AA31" i="26"/>
  <c r="O31" i="7"/>
  <c r="O32" i="7" s="1"/>
  <c r="U31" i="7"/>
  <c r="U32" i="7" s="1"/>
  <c r="AA31" i="7"/>
  <c r="AA32" i="7" s="1"/>
  <c r="AG31" i="7"/>
  <c r="Z11" i="29"/>
  <c r="N13" i="9" s="1"/>
  <c r="Y11" i="29"/>
  <c r="M10" i="29"/>
  <c r="N10" i="29"/>
  <c r="AD10" i="29"/>
  <c r="AC10" i="29"/>
  <c r="T12" i="7"/>
  <c r="S12" i="7"/>
  <c r="AC11" i="29"/>
  <c r="AC12" i="7"/>
  <c r="M12" i="26"/>
  <c r="AD12" i="26"/>
  <c r="N12" i="26"/>
  <c r="AF12" i="26" s="1"/>
  <c r="N10" i="26"/>
  <c r="AF10" i="26" s="1"/>
  <c r="AD10" i="26"/>
  <c r="M10" i="26"/>
  <c r="AE10" i="26" s="1"/>
  <c r="T10" i="29"/>
  <c r="M12" i="9" s="1"/>
  <c r="S10" i="29"/>
  <c r="S12" i="26"/>
  <c r="T12" i="26"/>
  <c r="N12" i="7"/>
  <c r="M12" i="7"/>
  <c r="AD12" i="7"/>
  <c r="M12" i="29"/>
  <c r="N12" i="29"/>
  <c r="AF12" i="29" s="1"/>
  <c r="AD12" i="29"/>
  <c r="Y12" i="26"/>
  <c r="Z12" i="26"/>
  <c r="AC10" i="7"/>
  <c r="T11" i="29"/>
  <c r="M13" i="9" s="1"/>
  <c r="S11" i="29"/>
  <c r="AC11" i="26"/>
  <c r="AH11" i="26"/>
  <c r="L11" i="31"/>
  <c r="AD11" i="7"/>
  <c r="E10" i="31"/>
  <c r="E10" i="29"/>
  <c r="E10" i="26"/>
  <c r="Y12" i="29"/>
  <c r="Z12" i="29"/>
  <c r="Z12" i="7"/>
  <c r="Y12" i="7"/>
  <c r="AC10" i="26"/>
  <c r="Q11" i="31"/>
  <c r="S12" i="29"/>
  <c r="T12" i="29"/>
  <c r="R11" i="31"/>
  <c r="Z10" i="29"/>
  <c r="N12" i="9" s="1"/>
  <c r="Y10" i="29"/>
  <c r="K11" i="31"/>
  <c r="AC11" i="7"/>
  <c r="M11" i="26"/>
  <c r="AE11" i="26" s="1"/>
  <c r="AD11" i="26"/>
  <c r="N11" i="26"/>
  <c r="M11" i="29"/>
  <c r="N11" i="29"/>
  <c r="AD11" i="29"/>
  <c r="J16" i="11"/>
  <c r="L25" i="11"/>
  <c r="J26" i="11"/>
  <c r="K25" i="11"/>
  <c r="K16" i="11"/>
  <c r="K32" i="11"/>
  <c r="J25" i="11"/>
  <c r="L32" i="11"/>
  <c r="K50" i="11"/>
  <c r="K26" i="11"/>
  <c r="L50" i="11"/>
  <c r="L26" i="11"/>
  <c r="J32" i="11"/>
  <c r="J50" i="11"/>
  <c r="L16" i="11"/>
  <c r="E10" i="7"/>
  <c r="E11" i="7" s="1"/>
  <c r="O51" i="5"/>
  <c r="AA34" i="7"/>
  <c r="N51" i="5"/>
  <c r="AU13" i="1"/>
  <c r="AU12" i="1"/>
  <c r="AU11" i="1"/>
  <c r="AU10" i="1"/>
  <c r="AU9" i="1"/>
  <c r="AU8" i="1"/>
  <c r="AU7" i="1"/>
  <c r="AU6" i="1"/>
  <c r="AU5" i="1"/>
  <c r="AU4" i="1"/>
  <c r="AU3" i="1"/>
  <c r="AT13" i="1"/>
  <c r="AT12" i="1"/>
  <c r="AT11" i="1"/>
  <c r="AT10" i="1"/>
  <c r="AT9" i="1"/>
  <c r="AT8" i="1"/>
  <c r="AT7" i="1"/>
  <c r="AT6" i="1"/>
  <c r="AT5" i="1"/>
  <c r="AT4" i="1"/>
  <c r="AT3" i="1"/>
  <c r="AS13" i="1"/>
  <c r="AS12" i="1"/>
  <c r="AS11" i="1"/>
  <c r="AS10" i="1"/>
  <c r="AS9" i="1"/>
  <c r="AS8" i="1"/>
  <c r="AS7" i="1"/>
  <c r="AS6" i="1"/>
  <c r="AS5" i="1"/>
  <c r="AS4" i="1"/>
  <c r="AS3" i="1"/>
  <c r="AE11" i="29" l="1"/>
  <c r="AH10" i="26"/>
  <c r="AE12" i="29"/>
  <c r="U34" i="7"/>
  <c r="AE10" i="29"/>
  <c r="E11" i="31"/>
  <c r="E12" i="31" s="1"/>
  <c r="E34" i="31" s="1"/>
  <c r="E35" i="31"/>
  <c r="AG32" i="26"/>
  <c r="AG35" i="26" s="1"/>
  <c r="AG34" i="26"/>
  <c r="AA32" i="31"/>
  <c r="AA35" i="31" s="1"/>
  <c r="AA34" i="31"/>
  <c r="AF11" i="26"/>
  <c r="AC11" i="31"/>
  <c r="AE12" i="26"/>
  <c r="O32" i="26"/>
  <c r="O35" i="26" s="1"/>
  <c r="O34" i="26"/>
  <c r="U32" i="29"/>
  <c r="U35" i="29" s="1"/>
  <c r="U34" i="29"/>
  <c r="AG32" i="31"/>
  <c r="AG35" i="31" s="1"/>
  <c r="AG34" i="31"/>
  <c r="L13" i="9"/>
  <c r="AF11" i="29"/>
  <c r="E11" i="29"/>
  <c r="E12" i="29" s="1"/>
  <c r="E34" i="29" s="1"/>
  <c r="E35" i="29"/>
  <c r="AF12" i="7"/>
  <c r="AH12" i="7"/>
  <c r="AF10" i="29"/>
  <c r="L12" i="9"/>
  <c r="AG32" i="7"/>
  <c r="AG35" i="7" s="1"/>
  <c r="AG34" i="7"/>
  <c r="AA32" i="26"/>
  <c r="AA35" i="26" s="1"/>
  <c r="AA34" i="26"/>
  <c r="AG32" i="29"/>
  <c r="AG35" i="29" s="1"/>
  <c r="AG34" i="29"/>
  <c r="O32" i="31"/>
  <c r="O35" i="31" s="1"/>
  <c r="O34" i="31"/>
  <c r="AH12" i="29"/>
  <c r="AH12" i="26"/>
  <c r="AH11" i="29"/>
  <c r="AH10" i="29"/>
  <c r="O32" i="29"/>
  <c r="O35" i="29" s="1"/>
  <c r="O34" i="29"/>
  <c r="P54" i="5"/>
  <c r="P55" i="5"/>
  <c r="P57" i="5"/>
  <c r="P56" i="5"/>
  <c r="E11" i="26"/>
  <c r="E12" i="26" s="1"/>
  <c r="E34" i="26"/>
  <c r="AD11" i="31"/>
  <c r="AE12" i="7"/>
  <c r="U32" i="26"/>
  <c r="U35" i="26" s="1"/>
  <c r="U34" i="26"/>
  <c r="AA32" i="29"/>
  <c r="AA35" i="29" s="1"/>
  <c r="AA34" i="29"/>
  <c r="U32" i="31"/>
  <c r="U35" i="31" s="1"/>
  <c r="U34" i="31"/>
  <c r="E12" i="7"/>
  <c r="E34" i="7" s="1"/>
  <c r="L52" i="11"/>
  <c r="K52" i="11"/>
  <c r="J52" i="11"/>
  <c r="O34" i="7"/>
  <c r="S15" i="7"/>
  <c r="T15" i="7"/>
  <c r="E37" i="9"/>
  <c r="S13" i="31"/>
  <c r="T13" i="31"/>
  <c r="Z15" i="7"/>
  <c r="Y15" i="7"/>
  <c r="D37" i="9"/>
  <c r="N13" i="31"/>
  <c r="M13" i="31"/>
  <c r="M15" i="7"/>
  <c r="N15" i="7"/>
  <c r="E35" i="7"/>
  <c r="U35" i="7"/>
  <c r="L15" i="9"/>
  <c r="N11" i="7"/>
  <c r="N11" i="31" s="1"/>
  <c r="M11" i="7"/>
  <c r="M11" i="31" s="1"/>
  <c r="Z11" i="7"/>
  <c r="Z11" i="31" s="1"/>
  <c r="Y11" i="7"/>
  <c r="Y11" i="31" s="1"/>
  <c r="T11" i="7"/>
  <c r="T11" i="31" s="1"/>
  <c r="S11" i="7"/>
  <c r="S11" i="31" s="1"/>
  <c r="N15" i="9"/>
  <c r="AA35" i="7"/>
  <c r="Z10" i="7"/>
  <c r="Y10" i="7"/>
  <c r="T10" i="7"/>
  <c r="S10" i="7"/>
  <c r="O35" i="7"/>
  <c r="Z13" i="31"/>
  <c r="Y13" i="31"/>
  <c r="M15" i="9"/>
  <c r="N10" i="7"/>
  <c r="M10" i="7"/>
  <c r="AU14" i="1"/>
  <c r="AS14" i="1"/>
  <c r="AT14" i="1"/>
  <c r="CA14" i="5"/>
  <c r="CA41" i="5"/>
  <c r="CA42" i="5"/>
  <c r="CA43" i="5"/>
  <c r="CA44" i="5"/>
  <c r="CA45" i="5"/>
  <c r="CA40" i="5"/>
  <c r="CA39" i="5"/>
  <c r="CA36" i="5"/>
  <c r="CA37" i="5"/>
  <c r="CA35" i="5"/>
  <c r="CA33" i="5"/>
  <c r="CA30" i="5"/>
  <c r="CA31" i="5"/>
  <c r="CA29" i="5"/>
  <c r="CA28" i="5"/>
  <c r="CA18" i="5"/>
  <c r="CA19" i="5"/>
  <c r="CA20" i="5"/>
  <c r="CA21" i="5"/>
  <c r="CA22" i="5"/>
  <c r="CA23" i="5"/>
  <c r="CA24" i="5"/>
  <c r="CA25" i="5"/>
  <c r="CA26" i="5"/>
  <c r="CA27" i="5"/>
  <c r="CA17" i="5"/>
  <c r="CA15" i="5"/>
  <c r="CA13" i="5"/>
  <c r="CA11" i="5"/>
  <c r="CA12" i="5"/>
  <c r="CA10" i="5"/>
  <c r="CA8" i="5"/>
  <c r="CA5" i="5"/>
  <c r="CA6" i="5"/>
  <c r="CA7" i="5"/>
  <c r="CA4" i="5"/>
  <c r="E35" i="26" l="1"/>
  <c r="X8" i="29"/>
  <c r="W9" i="29"/>
  <c r="X9" i="29"/>
  <c r="W9" i="26"/>
  <c r="X9" i="26"/>
  <c r="X8" i="26"/>
  <c r="W9" i="7"/>
  <c r="X9" i="7"/>
  <c r="Z9" i="7" s="1"/>
  <c r="X8" i="7"/>
  <c r="X8" i="31" s="1"/>
  <c r="X34" i="31" s="1"/>
  <c r="CA48" i="5"/>
  <c r="L8" i="29"/>
  <c r="K9" i="29"/>
  <c r="L9" i="29"/>
  <c r="L9" i="26"/>
  <c r="K9" i="26"/>
  <c r="L8" i="26"/>
  <c r="K9" i="7"/>
  <c r="L9" i="7"/>
  <c r="N9" i="7" s="1"/>
  <c r="L8" i="7"/>
  <c r="N8" i="7" s="1"/>
  <c r="CA49" i="5"/>
  <c r="CA47" i="5"/>
  <c r="R8" i="29"/>
  <c r="R9" i="29"/>
  <c r="Q9" i="26"/>
  <c r="Q9" i="29"/>
  <c r="R8" i="26"/>
  <c r="R9" i="26"/>
  <c r="Q9" i="7"/>
  <c r="R9" i="7"/>
  <c r="R8" i="7"/>
  <c r="R8" i="31" s="1"/>
  <c r="R34" i="31" s="1"/>
  <c r="AE13" i="31"/>
  <c r="AE11" i="31"/>
  <c r="AF13" i="31"/>
  <c r="AH13" i="31"/>
  <c r="AF11" i="31"/>
  <c r="AH11" i="31"/>
  <c r="AF15" i="7"/>
  <c r="AF10" i="7"/>
  <c r="AE10" i="7"/>
  <c r="AE15" i="7"/>
  <c r="AF11" i="7"/>
  <c r="AE11" i="7"/>
  <c r="E51" i="15"/>
  <c r="D50" i="15"/>
  <c r="C49" i="15"/>
  <c r="E47" i="15"/>
  <c r="D46" i="15"/>
  <c r="C45" i="15"/>
  <c r="E43" i="15"/>
  <c r="D42" i="15"/>
  <c r="C41" i="15"/>
  <c r="E39" i="15"/>
  <c r="D38" i="15"/>
  <c r="C37" i="15"/>
  <c r="E35" i="15"/>
  <c r="D34" i="15"/>
  <c r="C33" i="15"/>
  <c r="E31" i="15"/>
  <c r="D30" i="15"/>
  <c r="C29" i="15"/>
  <c r="E27" i="15"/>
  <c r="D26" i="15"/>
  <c r="C25" i="15"/>
  <c r="O25" i="15" s="1"/>
  <c r="E23" i="15"/>
  <c r="D22" i="15"/>
  <c r="C21" i="15"/>
  <c r="E19" i="15"/>
  <c r="D18" i="15"/>
  <c r="C17" i="15"/>
  <c r="E15" i="15"/>
  <c r="D14" i="15"/>
  <c r="C13" i="15"/>
  <c r="E11" i="15"/>
  <c r="D10" i="15"/>
  <c r="D49" i="15"/>
  <c r="E46" i="15"/>
  <c r="E42" i="15"/>
  <c r="C40" i="15"/>
  <c r="D37" i="15"/>
  <c r="E34" i="15"/>
  <c r="C32" i="15"/>
  <c r="O32" i="15" s="1"/>
  <c r="D29" i="15"/>
  <c r="C28" i="15"/>
  <c r="D25" i="15"/>
  <c r="D21" i="15"/>
  <c r="E18" i="15"/>
  <c r="C16" i="15"/>
  <c r="O16" i="15" s="1"/>
  <c r="D13" i="15"/>
  <c r="D51" i="15"/>
  <c r="C50" i="15"/>
  <c r="O50" i="15" s="1"/>
  <c r="E48" i="15"/>
  <c r="D47" i="15"/>
  <c r="C46" i="15"/>
  <c r="E44" i="15"/>
  <c r="D43" i="15"/>
  <c r="C42" i="15"/>
  <c r="E40" i="15"/>
  <c r="D39" i="15"/>
  <c r="C38" i="15"/>
  <c r="E36" i="15"/>
  <c r="D35" i="15"/>
  <c r="C34" i="15"/>
  <c r="E32" i="15"/>
  <c r="D31" i="15"/>
  <c r="C30" i="15"/>
  <c r="E28" i="15"/>
  <c r="D27" i="15"/>
  <c r="C26" i="15"/>
  <c r="O26" i="15" s="1"/>
  <c r="E24" i="15"/>
  <c r="D23" i="15"/>
  <c r="C22" i="15"/>
  <c r="E20" i="15"/>
  <c r="D19" i="15"/>
  <c r="C18" i="15"/>
  <c r="E16" i="15"/>
  <c r="D15" i="15"/>
  <c r="C14" i="15"/>
  <c r="E12" i="15"/>
  <c r="D11" i="15"/>
  <c r="C10" i="15"/>
  <c r="E22" i="15"/>
  <c r="C12" i="15"/>
  <c r="C51" i="15"/>
  <c r="E49" i="15"/>
  <c r="D48" i="15"/>
  <c r="C47" i="15"/>
  <c r="E45" i="15"/>
  <c r="D44" i="15"/>
  <c r="C43" i="15"/>
  <c r="E41" i="15"/>
  <c r="D40" i="15"/>
  <c r="C39" i="15"/>
  <c r="E37" i="15"/>
  <c r="D36" i="15"/>
  <c r="C35" i="15"/>
  <c r="E33" i="15"/>
  <c r="D32" i="15"/>
  <c r="C31" i="15"/>
  <c r="E29" i="15"/>
  <c r="D28" i="15"/>
  <c r="C27" i="15"/>
  <c r="E25" i="15"/>
  <c r="D24" i="15"/>
  <c r="C23" i="15"/>
  <c r="E21" i="15"/>
  <c r="D20" i="15"/>
  <c r="C19" i="15"/>
  <c r="E17" i="15"/>
  <c r="D16" i="15"/>
  <c r="C15" i="15"/>
  <c r="E13" i="15"/>
  <c r="D12" i="15"/>
  <c r="C11" i="15"/>
  <c r="E50" i="15"/>
  <c r="C48" i="15"/>
  <c r="D45" i="15"/>
  <c r="C44" i="15"/>
  <c r="D41" i="15"/>
  <c r="E38" i="15"/>
  <c r="C36" i="15"/>
  <c r="D33" i="15"/>
  <c r="E30" i="15"/>
  <c r="E26" i="15"/>
  <c r="C24" i="15"/>
  <c r="C20" i="15"/>
  <c r="D17" i="15"/>
  <c r="E14" i="15"/>
  <c r="E10" i="15"/>
  <c r="B37" i="9"/>
  <c r="O14" i="9"/>
  <c r="O12" i="9"/>
  <c r="AH10" i="7"/>
  <c r="AH15" i="7"/>
  <c r="O13" i="9"/>
  <c r="AH11" i="7"/>
  <c r="I52" i="15"/>
  <c r="M52" i="15"/>
  <c r="Z8" i="7"/>
  <c r="Y8" i="7"/>
  <c r="T9" i="7"/>
  <c r="S9" i="7"/>
  <c r="M9" i="7"/>
  <c r="CA46" i="5"/>
  <c r="CL44" i="5"/>
  <c r="CL10" i="5"/>
  <c r="S8" i="7" l="1"/>
  <c r="T8" i="7"/>
  <c r="S8" i="26"/>
  <c r="T8" i="26"/>
  <c r="R34" i="26"/>
  <c r="S8" i="29"/>
  <c r="T8" i="29"/>
  <c r="R34" i="29"/>
  <c r="AD9" i="7"/>
  <c r="AD9" i="26"/>
  <c r="N9" i="26"/>
  <c r="M9" i="26"/>
  <c r="Y8" i="26"/>
  <c r="Z8" i="26"/>
  <c r="X34" i="26"/>
  <c r="M8" i="26"/>
  <c r="N8" i="26"/>
  <c r="AD8" i="26"/>
  <c r="L34" i="26"/>
  <c r="AC9" i="29"/>
  <c r="Y9" i="7"/>
  <c r="T9" i="26"/>
  <c r="S9" i="26"/>
  <c r="T9" i="29"/>
  <c r="S9" i="29"/>
  <c r="L8" i="31"/>
  <c r="AD8" i="7"/>
  <c r="AD34" i="7" s="1"/>
  <c r="AC9" i="26"/>
  <c r="N8" i="29"/>
  <c r="M8" i="29"/>
  <c r="AD8" i="29"/>
  <c r="L34" i="29"/>
  <c r="Z9" i="29"/>
  <c r="Y9" i="29"/>
  <c r="M8" i="7"/>
  <c r="Y8" i="31"/>
  <c r="Y34" i="31" s="1"/>
  <c r="AC9" i="7"/>
  <c r="N9" i="29"/>
  <c r="AD9" i="29"/>
  <c r="M9" i="29"/>
  <c r="Z9" i="26"/>
  <c r="Y9" i="26"/>
  <c r="Y8" i="29"/>
  <c r="Z8" i="29"/>
  <c r="X34" i="29"/>
  <c r="W8" i="7"/>
  <c r="Q8" i="7"/>
  <c r="T8" i="31"/>
  <c r="T34" i="31" s="1"/>
  <c r="F34" i="22"/>
  <c r="G41" i="15"/>
  <c r="F16" i="22"/>
  <c r="G23" i="15"/>
  <c r="F32" i="22"/>
  <c r="G39" i="15"/>
  <c r="F22" i="22"/>
  <c r="G29" i="15"/>
  <c r="P26" i="15"/>
  <c r="F19" i="22"/>
  <c r="G26" i="15"/>
  <c r="F35" i="22"/>
  <c r="G42" i="15"/>
  <c r="F12" i="22"/>
  <c r="G19" i="15"/>
  <c r="F15" i="22"/>
  <c r="G22" i="15"/>
  <c r="F31" i="22"/>
  <c r="G38" i="15"/>
  <c r="F38" i="22"/>
  <c r="G45" i="15"/>
  <c r="F5" i="22"/>
  <c r="G12" i="15"/>
  <c r="F21" i="22"/>
  <c r="G28" i="15"/>
  <c r="F37" i="22"/>
  <c r="G44" i="15"/>
  <c r="F8" i="22"/>
  <c r="G15" i="15"/>
  <c r="F24" i="22"/>
  <c r="G31" i="15"/>
  <c r="F40" i="22"/>
  <c r="G47" i="15"/>
  <c r="F6" i="22"/>
  <c r="G13" i="15"/>
  <c r="P25" i="15"/>
  <c r="F18" i="22"/>
  <c r="G25" i="15"/>
  <c r="F11" i="22"/>
  <c r="G18" i="15"/>
  <c r="F27" i="22"/>
  <c r="G34" i="15"/>
  <c r="P50" i="15"/>
  <c r="F43" i="22"/>
  <c r="G50" i="15"/>
  <c r="F10" i="22"/>
  <c r="G17" i="15"/>
  <c r="F13" i="22"/>
  <c r="G20" i="15"/>
  <c r="F29" i="22"/>
  <c r="G36" i="15"/>
  <c r="F3" i="22"/>
  <c r="G10" i="15"/>
  <c r="F26" i="22"/>
  <c r="G33" i="15"/>
  <c r="P16" i="15"/>
  <c r="F9" i="22"/>
  <c r="G16" i="15"/>
  <c r="P32" i="15"/>
  <c r="F25" i="22"/>
  <c r="G32" i="15"/>
  <c r="F41" i="22"/>
  <c r="G48" i="15"/>
  <c r="F28" i="22"/>
  <c r="G35" i="15"/>
  <c r="F44" i="22"/>
  <c r="G51" i="15"/>
  <c r="F14" i="22"/>
  <c r="G21" i="15"/>
  <c r="F17" i="22"/>
  <c r="G24" i="15"/>
  <c r="F33" i="22"/>
  <c r="G40" i="15"/>
  <c r="F4" i="22"/>
  <c r="G11" i="15"/>
  <c r="F20" i="22"/>
  <c r="G27" i="15"/>
  <c r="F36" i="22"/>
  <c r="G43" i="15"/>
  <c r="F30" i="22"/>
  <c r="G37" i="15"/>
  <c r="F42" i="22"/>
  <c r="G49" i="15"/>
  <c r="F7" i="22"/>
  <c r="G14" i="15"/>
  <c r="F23" i="22"/>
  <c r="G30" i="15"/>
  <c r="F39" i="22"/>
  <c r="G46" i="15"/>
  <c r="AE9" i="7"/>
  <c r="AF9" i="7"/>
  <c r="AE8" i="7"/>
  <c r="K8" i="7"/>
  <c r="AF8" i="7"/>
  <c r="Q50" i="15"/>
  <c r="Q25" i="15"/>
  <c r="Q26" i="15"/>
  <c r="Q16" i="15"/>
  <c r="Q32" i="15"/>
  <c r="W30" i="15"/>
  <c r="V36" i="15"/>
  <c r="T12" i="15"/>
  <c r="U18" i="15"/>
  <c r="R34" i="15"/>
  <c r="W44" i="15"/>
  <c r="V29" i="15"/>
  <c r="V10" i="15"/>
  <c r="U21" i="15"/>
  <c r="W31" i="15"/>
  <c r="T47" i="15"/>
  <c r="R20" i="15"/>
  <c r="V33" i="15"/>
  <c r="U44" i="15"/>
  <c r="R11" i="15"/>
  <c r="W21" i="15"/>
  <c r="R27" i="15"/>
  <c r="W37" i="15"/>
  <c r="R43" i="15"/>
  <c r="V48" i="15"/>
  <c r="W22" i="15"/>
  <c r="U14" i="15"/>
  <c r="V19" i="15"/>
  <c r="W24" i="15"/>
  <c r="U30" i="15"/>
  <c r="V35" i="15"/>
  <c r="W40" i="15"/>
  <c r="R46" i="15"/>
  <c r="S51" i="15"/>
  <c r="V21" i="15"/>
  <c r="W42" i="15"/>
  <c r="T11" i="15"/>
  <c r="R17" i="15"/>
  <c r="V22" i="15"/>
  <c r="T27" i="15"/>
  <c r="U33" i="15"/>
  <c r="S38" i="15"/>
  <c r="T43" i="15"/>
  <c r="U49" i="15"/>
  <c r="S17" i="15"/>
  <c r="S41" i="15"/>
  <c r="S20" i="15"/>
  <c r="U31" i="15"/>
  <c r="R47" i="15"/>
  <c r="V23" i="15"/>
  <c r="U40" i="15"/>
  <c r="U37" i="15"/>
  <c r="U24" i="15"/>
  <c r="V45" i="15"/>
  <c r="S12" i="15"/>
  <c r="T17" i="15"/>
  <c r="U23" i="15"/>
  <c r="S28" i="15"/>
  <c r="W33" i="15"/>
  <c r="U39" i="15"/>
  <c r="V44" i="15"/>
  <c r="W49" i="15"/>
  <c r="U10" i="15"/>
  <c r="V15" i="15"/>
  <c r="T20" i="15"/>
  <c r="V31" i="15"/>
  <c r="W36" i="15"/>
  <c r="U42" i="15"/>
  <c r="S47" i="15"/>
  <c r="V13" i="15"/>
  <c r="T34" i="15"/>
  <c r="T46" i="15"/>
  <c r="U13" i="15"/>
  <c r="V18" i="15"/>
  <c r="W23" i="15"/>
  <c r="U29" i="15"/>
  <c r="S34" i="15"/>
  <c r="W39" i="15"/>
  <c r="U45" i="15"/>
  <c r="U15" i="15"/>
  <c r="T41" i="15"/>
  <c r="R12" i="15"/>
  <c r="T28" i="15"/>
  <c r="V39" i="15"/>
  <c r="W18" i="15"/>
  <c r="W15" i="15"/>
  <c r="V42" i="15"/>
  <c r="W10" i="15"/>
  <c r="U36" i="15"/>
  <c r="W14" i="15"/>
  <c r="T38" i="15"/>
  <c r="U48" i="15"/>
  <c r="W13" i="15"/>
  <c r="U19" i="15"/>
  <c r="V24" i="15"/>
  <c r="W29" i="15"/>
  <c r="U35" i="15"/>
  <c r="V40" i="15"/>
  <c r="W45" i="15"/>
  <c r="R51" i="15"/>
  <c r="S11" i="15"/>
  <c r="U22" i="15"/>
  <c r="S27" i="15"/>
  <c r="R38" i="15"/>
  <c r="S43" i="15"/>
  <c r="W48" i="15"/>
  <c r="R28" i="15"/>
  <c r="V37" i="15"/>
  <c r="V49" i="15"/>
  <c r="V14" i="15"/>
  <c r="W19" i="15"/>
  <c r="V30" i="15"/>
  <c r="W35" i="15"/>
  <c r="R41" i="15"/>
  <c r="S46" i="15"/>
  <c r="T51" i="15"/>
  <c r="E52" i="15"/>
  <c r="AH9" i="7"/>
  <c r="CR10" i="5"/>
  <c r="CN10" i="5"/>
  <c r="CP10" i="5"/>
  <c r="CN44" i="5"/>
  <c r="CP44" i="5"/>
  <c r="CR44" i="5"/>
  <c r="CC8" i="5"/>
  <c r="CE8" i="5"/>
  <c r="CG8" i="5"/>
  <c r="CC13" i="5"/>
  <c r="CE13" i="5"/>
  <c r="CG13" i="5"/>
  <c r="CC28" i="5"/>
  <c r="CE28" i="5"/>
  <c r="CG28" i="5"/>
  <c r="CC39" i="5"/>
  <c r="CE39" i="5"/>
  <c r="CG39" i="5"/>
  <c r="AH9" i="26" l="1"/>
  <c r="S34" i="29"/>
  <c r="AH9" i="29"/>
  <c r="Y34" i="26"/>
  <c r="W8" i="26"/>
  <c r="W34" i="26" s="1"/>
  <c r="Z34" i="26"/>
  <c r="N9" i="9"/>
  <c r="AK22" i="11" s="1"/>
  <c r="W8" i="29"/>
  <c r="W34" i="29" s="1"/>
  <c r="W35" i="29" s="1"/>
  <c r="N11" i="9"/>
  <c r="Z34" i="29"/>
  <c r="K8" i="29"/>
  <c r="L11" i="9"/>
  <c r="L9" i="9"/>
  <c r="AF8" i="29"/>
  <c r="N34" i="29"/>
  <c r="L34" i="31"/>
  <c r="AD8" i="31"/>
  <c r="AD34" i="31" s="1"/>
  <c r="AE8" i="26"/>
  <c r="M34" i="26"/>
  <c r="Z8" i="31"/>
  <c r="Z34" i="31" s="1"/>
  <c r="Y34" i="29"/>
  <c r="M8" i="31"/>
  <c r="S8" i="31"/>
  <c r="S34" i="31" s="1"/>
  <c r="N8" i="31"/>
  <c r="N34" i="31" s="1"/>
  <c r="AE9" i="26"/>
  <c r="Q8" i="26"/>
  <c r="Q34" i="26" s="1"/>
  <c r="T34" i="26"/>
  <c r="AE8" i="29"/>
  <c r="M34" i="29"/>
  <c r="K8" i="26"/>
  <c r="AF8" i="26"/>
  <c r="AF34" i="26" s="1"/>
  <c r="N34" i="26"/>
  <c r="AE9" i="29"/>
  <c r="AF9" i="29"/>
  <c r="AD34" i="29"/>
  <c r="AD34" i="26"/>
  <c r="AF9" i="26"/>
  <c r="M11" i="9"/>
  <c r="X28" i="11" s="1"/>
  <c r="M9" i="9"/>
  <c r="W11" i="11" s="1"/>
  <c r="Q8" i="29"/>
  <c r="Q34" i="29" s="1"/>
  <c r="T34" i="29"/>
  <c r="S34" i="26"/>
  <c r="AC8" i="7"/>
  <c r="AH8" i="7"/>
  <c r="Q52" i="15"/>
  <c r="F45" i="22"/>
  <c r="T52" i="15"/>
  <c r="W52" i="15"/>
  <c r="AM13" i="11"/>
  <c r="AM15" i="11"/>
  <c r="AM19" i="11"/>
  <c r="AM21" i="11"/>
  <c r="AM22" i="11"/>
  <c r="AM29" i="11"/>
  <c r="AM35" i="11"/>
  <c r="AM23" i="11"/>
  <c r="AM30" i="11"/>
  <c r="AM31" i="11"/>
  <c r="AM42" i="11"/>
  <c r="AM14" i="11"/>
  <c r="AM24" i="11"/>
  <c r="AM33" i="11"/>
  <c r="AM40" i="11"/>
  <c r="AM48" i="11"/>
  <c r="AM10" i="11"/>
  <c r="AM36" i="11"/>
  <c r="AM44" i="11"/>
  <c r="AM18" i="11"/>
  <c r="AM39" i="11"/>
  <c r="AM49" i="11"/>
  <c r="AM45" i="11"/>
  <c r="AM37" i="11"/>
  <c r="W38" i="11"/>
  <c r="W47" i="11"/>
  <c r="AK14" i="11"/>
  <c r="AK24" i="11"/>
  <c r="AK23" i="11"/>
  <c r="AL19" i="11"/>
  <c r="AK33" i="11"/>
  <c r="AK39" i="11"/>
  <c r="AL31" i="11"/>
  <c r="AK40" i="11"/>
  <c r="AL22" i="11"/>
  <c r="AL39" i="11"/>
  <c r="AK44" i="11"/>
  <c r="AL10" i="11"/>
  <c r="X12" i="11"/>
  <c r="X11" i="11"/>
  <c r="X27" i="11"/>
  <c r="X34" i="11"/>
  <c r="X47" i="11"/>
  <c r="X43" i="11"/>
  <c r="X46" i="11"/>
  <c r="G25" i="11"/>
  <c r="G16" i="11"/>
  <c r="H16" i="11"/>
  <c r="H25" i="11"/>
  <c r="G26" i="11"/>
  <c r="G50" i="11"/>
  <c r="H26" i="11"/>
  <c r="H50" i="11"/>
  <c r="G32" i="11"/>
  <c r="H32" i="11"/>
  <c r="I32" i="11"/>
  <c r="CL45" i="5"/>
  <c r="CL43" i="5"/>
  <c r="CL42" i="5"/>
  <c r="CL41" i="5"/>
  <c r="CL40" i="5"/>
  <c r="CL39" i="5"/>
  <c r="CL38" i="5"/>
  <c r="CL37" i="5"/>
  <c r="CL36" i="5"/>
  <c r="CL35" i="5"/>
  <c r="CL34" i="5"/>
  <c r="CL33" i="5"/>
  <c r="CL32" i="5"/>
  <c r="CL31" i="5"/>
  <c r="CL30" i="5"/>
  <c r="CL29" i="5"/>
  <c r="CL28" i="5"/>
  <c r="CL27" i="5"/>
  <c r="CL26" i="5"/>
  <c r="CL25" i="5"/>
  <c r="CL24" i="5"/>
  <c r="CL23" i="5"/>
  <c r="CL22" i="5"/>
  <c r="CL21" i="5"/>
  <c r="CL20" i="5"/>
  <c r="CL19" i="5"/>
  <c r="CL18" i="5"/>
  <c r="CL17" i="5"/>
  <c r="CL16" i="5"/>
  <c r="CL15" i="5"/>
  <c r="CL14" i="5"/>
  <c r="CL13" i="5"/>
  <c r="CL12" i="5"/>
  <c r="CL11" i="5"/>
  <c r="CL9" i="5"/>
  <c r="CL8" i="5"/>
  <c r="CL7" i="5"/>
  <c r="CL6" i="5"/>
  <c r="CL5" i="5"/>
  <c r="CL4" i="5"/>
  <c r="BF45" i="5"/>
  <c r="BL45" i="5" s="1"/>
  <c r="BF44" i="5"/>
  <c r="BJ44" i="5" s="1"/>
  <c r="BF43" i="5"/>
  <c r="BH43" i="5" s="1"/>
  <c r="BF42" i="5"/>
  <c r="BJ42" i="5" s="1"/>
  <c r="BF41" i="5"/>
  <c r="BH41" i="5" s="1"/>
  <c r="BF40" i="5"/>
  <c r="BJ40" i="5" s="1"/>
  <c r="BF39" i="5"/>
  <c r="BL39" i="5" s="1"/>
  <c r="BF38" i="5"/>
  <c r="BH38" i="5" s="1"/>
  <c r="BF37" i="5"/>
  <c r="BL37" i="5" s="1"/>
  <c r="BF36" i="5"/>
  <c r="BJ36" i="5" s="1"/>
  <c r="BF35" i="5"/>
  <c r="BH35" i="5" s="1"/>
  <c r="BF34" i="5"/>
  <c r="BH34" i="5" s="1"/>
  <c r="BF33" i="5"/>
  <c r="BH33" i="5" s="1"/>
  <c r="BF32" i="5"/>
  <c r="BJ32" i="5" s="1"/>
  <c r="BF31" i="5"/>
  <c r="BL31" i="5" s="1"/>
  <c r="BF30" i="5"/>
  <c r="BH30" i="5" s="1"/>
  <c r="BF29" i="5"/>
  <c r="BL29" i="5" s="1"/>
  <c r="BF28" i="5"/>
  <c r="BJ28" i="5" s="1"/>
  <c r="BF27" i="5"/>
  <c r="BH27" i="5" s="1"/>
  <c r="BF26" i="5"/>
  <c r="BH26" i="5" s="1"/>
  <c r="BF25" i="5"/>
  <c r="BH25" i="5" s="1"/>
  <c r="BF24" i="5"/>
  <c r="BJ24" i="5" s="1"/>
  <c r="BF23" i="5"/>
  <c r="BL23" i="5" s="1"/>
  <c r="BF22" i="5"/>
  <c r="BH22" i="5" s="1"/>
  <c r="BF21" i="5"/>
  <c r="BL21" i="5" s="1"/>
  <c r="BF20" i="5"/>
  <c r="BJ20" i="5" s="1"/>
  <c r="BF19" i="5"/>
  <c r="BH19" i="5" s="1"/>
  <c r="BF18" i="5"/>
  <c r="BH18" i="5" s="1"/>
  <c r="BF17" i="5"/>
  <c r="BH17" i="5" s="1"/>
  <c r="BF16" i="5"/>
  <c r="BJ16" i="5" s="1"/>
  <c r="BF15" i="5"/>
  <c r="BL15" i="5" s="1"/>
  <c r="BF14" i="5"/>
  <c r="BH14" i="5" s="1"/>
  <c r="BF13" i="5"/>
  <c r="BL13" i="5" s="1"/>
  <c r="BF12" i="5"/>
  <c r="BJ12" i="5" s="1"/>
  <c r="BF11" i="5"/>
  <c r="BH11" i="5" s="1"/>
  <c r="BF10" i="5"/>
  <c r="BF9" i="5"/>
  <c r="BH9" i="5" s="1"/>
  <c r="BF8" i="5"/>
  <c r="BH8" i="5" s="1"/>
  <c r="BF7" i="5"/>
  <c r="BF6" i="5"/>
  <c r="BF5" i="5"/>
  <c r="BF4" i="5"/>
  <c r="AU5" i="5"/>
  <c r="AU6" i="5"/>
  <c r="AU7" i="5"/>
  <c r="AU8" i="5"/>
  <c r="AW8" i="5" s="1"/>
  <c r="AU9" i="5"/>
  <c r="BA9" i="5" s="1"/>
  <c r="AU10" i="5"/>
  <c r="AU11" i="5"/>
  <c r="AW11" i="5" s="1"/>
  <c r="AU12" i="5"/>
  <c r="AY12" i="5" s="1"/>
  <c r="AU13" i="5"/>
  <c r="AW13" i="5" s="1"/>
  <c r="AU14" i="5"/>
  <c r="AW14" i="5" s="1"/>
  <c r="AU15" i="5"/>
  <c r="AW15" i="5" s="1"/>
  <c r="AU16" i="5"/>
  <c r="AW16" i="5" s="1"/>
  <c r="AU17" i="5"/>
  <c r="BA17" i="5" s="1"/>
  <c r="AU18" i="5"/>
  <c r="BA18" i="5" s="1"/>
  <c r="AU19" i="5"/>
  <c r="AW19" i="5" s="1"/>
  <c r="AU20" i="5"/>
  <c r="AY20" i="5" s="1"/>
  <c r="AU21" i="5"/>
  <c r="AW21" i="5" s="1"/>
  <c r="AU22" i="5"/>
  <c r="AW22" i="5" s="1"/>
  <c r="AU23" i="5"/>
  <c r="AY23" i="5" s="1"/>
  <c r="AU24" i="5"/>
  <c r="AW24" i="5" s="1"/>
  <c r="AU25" i="5"/>
  <c r="BA25" i="5" s="1"/>
  <c r="AU26" i="5"/>
  <c r="BA26" i="5" s="1"/>
  <c r="AU27" i="5"/>
  <c r="AW27" i="5" s="1"/>
  <c r="AU28" i="5"/>
  <c r="AY28" i="5" s="1"/>
  <c r="AU29" i="5"/>
  <c r="AW29" i="5" s="1"/>
  <c r="AU30" i="5"/>
  <c r="AW30" i="5" s="1"/>
  <c r="AU31" i="5"/>
  <c r="AW31" i="5" s="1"/>
  <c r="AU32" i="5"/>
  <c r="AW32" i="5" s="1"/>
  <c r="AU33" i="5"/>
  <c r="AW33" i="5" s="1"/>
  <c r="AU34" i="5"/>
  <c r="BA34" i="5" s="1"/>
  <c r="AU35" i="5"/>
  <c r="AW35" i="5" s="1"/>
  <c r="AU36" i="5"/>
  <c r="AY36" i="5" s="1"/>
  <c r="AU37" i="5"/>
  <c r="AW37" i="5" s="1"/>
  <c r="AU38" i="5"/>
  <c r="AW38" i="5" s="1"/>
  <c r="AU39" i="5"/>
  <c r="BA39" i="5" s="1"/>
  <c r="AU40" i="5"/>
  <c r="AW40" i="5" s="1"/>
  <c r="AU41" i="5"/>
  <c r="AW41" i="5" s="1"/>
  <c r="AU42" i="5"/>
  <c r="BA42" i="5" s="1"/>
  <c r="AU43" i="5"/>
  <c r="AW43" i="5" s="1"/>
  <c r="AU44" i="5"/>
  <c r="AY44" i="5" s="1"/>
  <c r="AU45" i="5"/>
  <c r="AY45" i="5" s="1"/>
  <c r="AU4" i="5"/>
  <c r="DU5" i="5"/>
  <c r="DW5" i="5"/>
  <c r="DY5" i="5"/>
  <c r="DU6" i="5"/>
  <c r="DW6" i="5"/>
  <c r="DY6" i="5"/>
  <c r="DU7" i="5"/>
  <c r="DW7" i="5"/>
  <c r="DY7" i="5"/>
  <c r="DU8" i="5"/>
  <c r="DW8" i="5"/>
  <c r="DY8" i="5"/>
  <c r="DU9" i="5"/>
  <c r="DW9" i="5"/>
  <c r="DY9" i="5"/>
  <c r="DU10" i="5"/>
  <c r="DW10" i="5"/>
  <c r="DY10" i="5"/>
  <c r="DU11" i="5"/>
  <c r="DW11" i="5"/>
  <c r="DY11" i="5"/>
  <c r="DU12" i="5"/>
  <c r="DW12" i="5"/>
  <c r="DY12" i="5"/>
  <c r="DU13" i="5"/>
  <c r="DW13" i="5"/>
  <c r="DY13" i="5"/>
  <c r="DU14" i="5"/>
  <c r="DW14" i="5"/>
  <c r="DY14" i="5"/>
  <c r="DU15" i="5"/>
  <c r="DW15" i="5"/>
  <c r="DY15" i="5"/>
  <c r="DU16" i="5"/>
  <c r="DW16" i="5"/>
  <c r="DY16" i="5"/>
  <c r="DU17" i="5"/>
  <c r="DW17" i="5"/>
  <c r="DY17" i="5"/>
  <c r="DU18" i="5"/>
  <c r="DW18" i="5"/>
  <c r="DY18" i="5"/>
  <c r="DU19" i="5"/>
  <c r="DW19" i="5"/>
  <c r="DY19" i="5"/>
  <c r="DU20" i="5"/>
  <c r="DW20" i="5"/>
  <c r="DY20" i="5"/>
  <c r="DU21" i="5"/>
  <c r="DW21" i="5"/>
  <c r="DY21" i="5"/>
  <c r="DU22" i="5"/>
  <c r="DW22" i="5"/>
  <c r="DY22" i="5"/>
  <c r="DU23" i="5"/>
  <c r="DW23" i="5"/>
  <c r="DY23" i="5"/>
  <c r="DU24" i="5"/>
  <c r="DW24" i="5"/>
  <c r="DY24" i="5"/>
  <c r="DU25" i="5"/>
  <c r="DW25" i="5"/>
  <c r="DY25" i="5"/>
  <c r="DU26" i="5"/>
  <c r="DW26" i="5"/>
  <c r="DY26" i="5"/>
  <c r="DU27" i="5"/>
  <c r="DW27" i="5"/>
  <c r="DY27" i="5"/>
  <c r="DU28" i="5"/>
  <c r="DW28" i="5"/>
  <c r="DY28" i="5"/>
  <c r="DU29" i="5"/>
  <c r="DW29" i="5"/>
  <c r="DY29" i="5"/>
  <c r="DU30" i="5"/>
  <c r="DW30" i="5"/>
  <c r="DY30" i="5"/>
  <c r="DU31" i="5"/>
  <c r="DW31" i="5"/>
  <c r="DY31" i="5"/>
  <c r="DU32" i="5"/>
  <c r="DW32" i="5"/>
  <c r="DY32" i="5"/>
  <c r="DU33" i="5"/>
  <c r="DW33" i="5"/>
  <c r="DY33" i="5"/>
  <c r="DU34" i="5"/>
  <c r="DW34" i="5"/>
  <c r="DY34" i="5"/>
  <c r="DU35" i="5"/>
  <c r="DW35" i="5"/>
  <c r="DY35" i="5"/>
  <c r="DU36" i="5"/>
  <c r="DW36" i="5"/>
  <c r="DY36" i="5"/>
  <c r="DU37" i="5"/>
  <c r="DW37" i="5"/>
  <c r="DY37" i="5"/>
  <c r="DU38" i="5"/>
  <c r="DW38" i="5"/>
  <c r="DY38" i="5"/>
  <c r="DU39" i="5"/>
  <c r="DW39" i="5"/>
  <c r="DY39" i="5"/>
  <c r="DU40" i="5"/>
  <c r="DW40" i="5"/>
  <c r="DY40" i="5"/>
  <c r="DU41" i="5"/>
  <c r="DW41" i="5"/>
  <c r="DY41" i="5"/>
  <c r="DU42" i="5"/>
  <c r="DW42" i="5"/>
  <c r="DY42" i="5"/>
  <c r="DU43" i="5"/>
  <c r="DW43" i="5"/>
  <c r="DY43" i="5"/>
  <c r="DU44" i="5"/>
  <c r="DW44" i="5"/>
  <c r="DY44" i="5"/>
  <c r="DU45" i="5"/>
  <c r="DW45" i="5"/>
  <c r="DY45" i="5"/>
  <c r="DL5" i="5"/>
  <c r="DN5" i="5"/>
  <c r="DP5" i="5"/>
  <c r="DL6" i="5"/>
  <c r="DN6" i="5"/>
  <c r="DP6" i="5"/>
  <c r="DL7" i="5"/>
  <c r="DN7" i="5"/>
  <c r="DP7" i="5"/>
  <c r="DL8" i="5"/>
  <c r="DN8" i="5"/>
  <c r="DP8" i="5"/>
  <c r="DL9" i="5"/>
  <c r="DN9" i="5"/>
  <c r="DP9" i="5"/>
  <c r="DL10" i="5"/>
  <c r="DN10" i="5"/>
  <c r="DP10" i="5"/>
  <c r="DL11" i="5"/>
  <c r="DN11" i="5"/>
  <c r="DP11" i="5"/>
  <c r="DL12" i="5"/>
  <c r="DN12" i="5"/>
  <c r="DP12" i="5"/>
  <c r="DL13" i="5"/>
  <c r="DN13" i="5"/>
  <c r="DP13" i="5"/>
  <c r="DL14" i="5"/>
  <c r="DN14" i="5"/>
  <c r="DP14" i="5"/>
  <c r="DL15" i="5"/>
  <c r="DN15" i="5"/>
  <c r="DP15" i="5"/>
  <c r="DL16" i="5"/>
  <c r="DN16" i="5"/>
  <c r="DP16" i="5"/>
  <c r="DL17" i="5"/>
  <c r="DN17" i="5"/>
  <c r="DP17" i="5"/>
  <c r="DL18" i="5"/>
  <c r="DN18" i="5"/>
  <c r="DP18" i="5"/>
  <c r="DL19" i="5"/>
  <c r="DN19" i="5"/>
  <c r="DP19" i="5"/>
  <c r="DL20" i="5"/>
  <c r="DN20" i="5"/>
  <c r="DP20" i="5"/>
  <c r="DL21" i="5"/>
  <c r="DN21" i="5"/>
  <c r="DP21" i="5"/>
  <c r="DL22" i="5"/>
  <c r="DN22" i="5"/>
  <c r="DP22" i="5"/>
  <c r="DL23" i="5"/>
  <c r="DN23" i="5"/>
  <c r="DP23" i="5"/>
  <c r="DL24" i="5"/>
  <c r="DN24" i="5"/>
  <c r="DP24" i="5"/>
  <c r="DL25" i="5"/>
  <c r="DN25" i="5"/>
  <c r="DP25" i="5"/>
  <c r="DL26" i="5"/>
  <c r="DN26" i="5"/>
  <c r="DP26" i="5"/>
  <c r="DL27" i="5"/>
  <c r="DN27" i="5"/>
  <c r="DP27" i="5"/>
  <c r="DL28" i="5"/>
  <c r="DN28" i="5"/>
  <c r="DP28" i="5"/>
  <c r="DL29" i="5"/>
  <c r="DN29" i="5"/>
  <c r="DP29" i="5"/>
  <c r="DL30" i="5"/>
  <c r="DN30" i="5"/>
  <c r="DP30" i="5"/>
  <c r="DL31" i="5"/>
  <c r="DN31" i="5"/>
  <c r="DP31" i="5"/>
  <c r="DL32" i="5"/>
  <c r="DN32" i="5"/>
  <c r="DP32" i="5"/>
  <c r="DL33" i="5"/>
  <c r="DN33" i="5"/>
  <c r="DP33" i="5"/>
  <c r="DL34" i="5"/>
  <c r="DN34" i="5"/>
  <c r="DP34" i="5"/>
  <c r="DL35" i="5"/>
  <c r="DN35" i="5"/>
  <c r="DP35" i="5"/>
  <c r="DL36" i="5"/>
  <c r="DN36" i="5"/>
  <c r="DP36" i="5"/>
  <c r="DL37" i="5"/>
  <c r="DN37" i="5"/>
  <c r="DP37" i="5"/>
  <c r="DL38" i="5"/>
  <c r="DN38" i="5"/>
  <c r="DP38" i="5"/>
  <c r="DL39" i="5"/>
  <c r="DN39" i="5"/>
  <c r="DP39" i="5"/>
  <c r="DL40" i="5"/>
  <c r="DN40" i="5"/>
  <c r="DP40" i="5"/>
  <c r="DL41" i="5"/>
  <c r="DN41" i="5"/>
  <c r="DP41" i="5"/>
  <c r="DL42" i="5"/>
  <c r="DN42" i="5"/>
  <c r="DP42" i="5"/>
  <c r="DL43" i="5"/>
  <c r="DN43" i="5"/>
  <c r="DP43" i="5"/>
  <c r="DL44" i="5"/>
  <c r="DN44" i="5"/>
  <c r="DP44" i="5"/>
  <c r="DL45" i="5"/>
  <c r="DN45" i="5"/>
  <c r="DP45" i="5"/>
  <c r="DD5" i="5"/>
  <c r="DF5" i="5"/>
  <c r="DH5" i="5"/>
  <c r="DD6" i="5"/>
  <c r="DF6" i="5"/>
  <c r="DH6" i="5"/>
  <c r="DD7" i="5"/>
  <c r="DF7" i="5"/>
  <c r="DH7" i="5"/>
  <c r="DD8" i="5"/>
  <c r="DF8" i="5"/>
  <c r="DH8" i="5"/>
  <c r="DD9" i="5"/>
  <c r="DF9" i="5"/>
  <c r="DH9" i="5"/>
  <c r="DD10" i="5"/>
  <c r="DF10" i="5"/>
  <c r="DH10" i="5"/>
  <c r="DD11" i="5"/>
  <c r="DF11" i="5"/>
  <c r="DH11" i="5"/>
  <c r="DD12" i="5"/>
  <c r="DF12" i="5"/>
  <c r="DH12" i="5"/>
  <c r="DD13" i="5"/>
  <c r="DF13" i="5"/>
  <c r="DH13" i="5"/>
  <c r="DD14" i="5"/>
  <c r="DF14" i="5"/>
  <c r="DH14" i="5"/>
  <c r="DD15" i="5"/>
  <c r="DF15" i="5"/>
  <c r="DH15" i="5"/>
  <c r="DD16" i="5"/>
  <c r="DF16" i="5"/>
  <c r="DH16" i="5"/>
  <c r="DD17" i="5"/>
  <c r="DF17" i="5"/>
  <c r="DH17" i="5"/>
  <c r="DD18" i="5"/>
  <c r="DF18" i="5"/>
  <c r="DH18" i="5"/>
  <c r="DD19" i="5"/>
  <c r="DF19" i="5"/>
  <c r="DH19" i="5"/>
  <c r="DD20" i="5"/>
  <c r="DF20" i="5"/>
  <c r="DH20" i="5"/>
  <c r="DD21" i="5"/>
  <c r="DF21" i="5"/>
  <c r="DH21" i="5"/>
  <c r="DD22" i="5"/>
  <c r="DF22" i="5"/>
  <c r="DH22" i="5"/>
  <c r="DD23" i="5"/>
  <c r="DF23" i="5"/>
  <c r="DH23" i="5"/>
  <c r="DD24" i="5"/>
  <c r="DF24" i="5"/>
  <c r="DH24" i="5"/>
  <c r="DD25" i="5"/>
  <c r="DF25" i="5"/>
  <c r="DH25" i="5"/>
  <c r="DD26" i="5"/>
  <c r="DF26" i="5"/>
  <c r="DH26" i="5"/>
  <c r="DD27" i="5"/>
  <c r="DF27" i="5"/>
  <c r="DH27" i="5"/>
  <c r="DD28" i="5"/>
  <c r="DF28" i="5"/>
  <c r="DH28" i="5"/>
  <c r="DD29" i="5"/>
  <c r="DF29" i="5"/>
  <c r="DH29" i="5"/>
  <c r="DD30" i="5"/>
  <c r="DF30" i="5"/>
  <c r="DH30" i="5"/>
  <c r="DD31" i="5"/>
  <c r="DF31" i="5"/>
  <c r="DH31" i="5"/>
  <c r="DD32" i="5"/>
  <c r="DF32" i="5"/>
  <c r="DH32" i="5"/>
  <c r="DD33" i="5"/>
  <c r="DF33" i="5"/>
  <c r="DH33" i="5"/>
  <c r="DD34" i="5"/>
  <c r="DF34" i="5"/>
  <c r="DH34" i="5"/>
  <c r="DD35" i="5"/>
  <c r="DF35" i="5"/>
  <c r="DH35" i="5"/>
  <c r="DD36" i="5"/>
  <c r="DF36" i="5"/>
  <c r="DH36" i="5"/>
  <c r="DD37" i="5"/>
  <c r="DF37" i="5"/>
  <c r="DH37" i="5"/>
  <c r="DD38" i="5"/>
  <c r="DF38" i="5"/>
  <c r="DH38" i="5"/>
  <c r="DD39" i="5"/>
  <c r="DF39" i="5"/>
  <c r="DH39" i="5"/>
  <c r="DD40" i="5"/>
  <c r="DF40" i="5"/>
  <c r="DH40" i="5"/>
  <c r="DD41" i="5"/>
  <c r="DF41" i="5"/>
  <c r="DH41" i="5"/>
  <c r="DD42" i="5"/>
  <c r="DF42" i="5"/>
  <c r="DH42" i="5"/>
  <c r="DD43" i="5"/>
  <c r="DF43" i="5"/>
  <c r="DH43" i="5"/>
  <c r="DD44" i="5"/>
  <c r="DF44" i="5"/>
  <c r="DH44" i="5"/>
  <c r="DD45" i="5"/>
  <c r="DF45" i="5"/>
  <c r="DH45" i="5"/>
  <c r="CV5" i="5"/>
  <c r="CX5" i="5"/>
  <c r="CZ5" i="5"/>
  <c r="CV6" i="5"/>
  <c r="CX6" i="5"/>
  <c r="CZ6" i="5"/>
  <c r="CV7" i="5"/>
  <c r="CX7" i="5"/>
  <c r="CZ7" i="5"/>
  <c r="CV8" i="5"/>
  <c r="CX8" i="5"/>
  <c r="CZ8" i="5"/>
  <c r="CV9" i="5"/>
  <c r="CX9" i="5"/>
  <c r="CZ9" i="5"/>
  <c r="CV10" i="5"/>
  <c r="CX10" i="5"/>
  <c r="CZ10" i="5"/>
  <c r="CV11" i="5"/>
  <c r="CX11" i="5"/>
  <c r="CZ11" i="5"/>
  <c r="CV12" i="5"/>
  <c r="CX12" i="5"/>
  <c r="CZ12" i="5"/>
  <c r="CV13" i="5"/>
  <c r="CX13" i="5"/>
  <c r="CZ13" i="5"/>
  <c r="CV14" i="5"/>
  <c r="CX14" i="5"/>
  <c r="CZ14" i="5"/>
  <c r="CV15" i="5"/>
  <c r="CX15" i="5"/>
  <c r="CZ15" i="5"/>
  <c r="CV16" i="5"/>
  <c r="CX16" i="5"/>
  <c r="CZ16" i="5"/>
  <c r="CV17" i="5"/>
  <c r="CX17" i="5"/>
  <c r="CZ17" i="5"/>
  <c r="CV18" i="5"/>
  <c r="CX18" i="5"/>
  <c r="CZ18" i="5"/>
  <c r="CV19" i="5"/>
  <c r="CX19" i="5"/>
  <c r="CZ19" i="5"/>
  <c r="CV20" i="5"/>
  <c r="CX20" i="5"/>
  <c r="CZ20" i="5"/>
  <c r="CV21" i="5"/>
  <c r="CX21" i="5"/>
  <c r="CZ21" i="5"/>
  <c r="CV22" i="5"/>
  <c r="CX22" i="5"/>
  <c r="CZ22" i="5"/>
  <c r="CV23" i="5"/>
  <c r="CX23" i="5"/>
  <c r="CZ23" i="5"/>
  <c r="CV24" i="5"/>
  <c r="CX24" i="5"/>
  <c r="CZ24" i="5"/>
  <c r="CV25" i="5"/>
  <c r="CX25" i="5"/>
  <c r="CZ25" i="5"/>
  <c r="CV26" i="5"/>
  <c r="CX26" i="5"/>
  <c r="CZ26" i="5"/>
  <c r="CV27" i="5"/>
  <c r="CX27" i="5"/>
  <c r="CZ27" i="5"/>
  <c r="CV28" i="5"/>
  <c r="CX28" i="5"/>
  <c r="CZ28" i="5"/>
  <c r="CV29" i="5"/>
  <c r="CX29" i="5"/>
  <c r="CZ29" i="5"/>
  <c r="CV30" i="5"/>
  <c r="CX30" i="5"/>
  <c r="CZ30" i="5"/>
  <c r="CV31" i="5"/>
  <c r="CX31" i="5"/>
  <c r="CZ31" i="5"/>
  <c r="CV32" i="5"/>
  <c r="CX32" i="5"/>
  <c r="CZ32" i="5"/>
  <c r="CV33" i="5"/>
  <c r="CX33" i="5"/>
  <c r="CZ33" i="5"/>
  <c r="CV34" i="5"/>
  <c r="CX34" i="5"/>
  <c r="CZ34" i="5"/>
  <c r="CV35" i="5"/>
  <c r="CX35" i="5"/>
  <c r="CZ35" i="5"/>
  <c r="CV36" i="5"/>
  <c r="CX36" i="5"/>
  <c r="CZ36" i="5"/>
  <c r="CV37" i="5"/>
  <c r="CX37" i="5"/>
  <c r="CZ37" i="5"/>
  <c r="CV38" i="5"/>
  <c r="CX38" i="5"/>
  <c r="CZ38" i="5"/>
  <c r="CV39" i="5"/>
  <c r="CX39" i="5"/>
  <c r="CZ39" i="5"/>
  <c r="CV40" i="5"/>
  <c r="CX40" i="5"/>
  <c r="CZ40" i="5"/>
  <c r="CV41" i="5"/>
  <c r="CX41" i="5"/>
  <c r="CZ41" i="5"/>
  <c r="CV42" i="5"/>
  <c r="CX42" i="5"/>
  <c r="CZ42" i="5"/>
  <c r="CV43" i="5"/>
  <c r="CX43" i="5"/>
  <c r="CZ43" i="5"/>
  <c r="CV44" i="5"/>
  <c r="CX44" i="5"/>
  <c r="CZ44" i="5"/>
  <c r="CV45" i="5"/>
  <c r="CX45" i="5"/>
  <c r="CZ45" i="5"/>
  <c r="BP5" i="5"/>
  <c r="BR5" i="5"/>
  <c r="BT5" i="5"/>
  <c r="BP6" i="5"/>
  <c r="BR6" i="5"/>
  <c r="BT6" i="5"/>
  <c r="BP7" i="5"/>
  <c r="BR7" i="5"/>
  <c r="BT7" i="5"/>
  <c r="BP8" i="5"/>
  <c r="BR8" i="5"/>
  <c r="BT8" i="5"/>
  <c r="BP9" i="5"/>
  <c r="BR9" i="5"/>
  <c r="BT9" i="5"/>
  <c r="BP10" i="5"/>
  <c r="BR10" i="5"/>
  <c r="BT10" i="5"/>
  <c r="BP11" i="5"/>
  <c r="BR11" i="5"/>
  <c r="BT11" i="5"/>
  <c r="BP12" i="5"/>
  <c r="BR12" i="5"/>
  <c r="BT12" i="5"/>
  <c r="BP13" i="5"/>
  <c r="BR13" i="5"/>
  <c r="BT13" i="5"/>
  <c r="BP14" i="5"/>
  <c r="BR14" i="5"/>
  <c r="BT14" i="5"/>
  <c r="BP15" i="5"/>
  <c r="BR15" i="5"/>
  <c r="BT15" i="5"/>
  <c r="BP16" i="5"/>
  <c r="BR16" i="5"/>
  <c r="BT16" i="5"/>
  <c r="BP17" i="5"/>
  <c r="BR17" i="5"/>
  <c r="BT17" i="5"/>
  <c r="BP18" i="5"/>
  <c r="BR18" i="5"/>
  <c r="BT18" i="5"/>
  <c r="BP19" i="5"/>
  <c r="BR19" i="5"/>
  <c r="BT19" i="5"/>
  <c r="BP20" i="5"/>
  <c r="BR20" i="5"/>
  <c r="BT20" i="5"/>
  <c r="BP21" i="5"/>
  <c r="BR21" i="5"/>
  <c r="BT21" i="5"/>
  <c r="BP22" i="5"/>
  <c r="BR22" i="5"/>
  <c r="BT22" i="5"/>
  <c r="BP23" i="5"/>
  <c r="BR23" i="5"/>
  <c r="BT23" i="5"/>
  <c r="BP24" i="5"/>
  <c r="BR24" i="5"/>
  <c r="BT24" i="5"/>
  <c r="BP25" i="5"/>
  <c r="BR25" i="5"/>
  <c r="BT25" i="5"/>
  <c r="BP26" i="5"/>
  <c r="BR26" i="5"/>
  <c r="BT26" i="5"/>
  <c r="BP27" i="5"/>
  <c r="BR27" i="5"/>
  <c r="BT27" i="5"/>
  <c r="BP28" i="5"/>
  <c r="BR28" i="5"/>
  <c r="BT28" i="5"/>
  <c r="BP29" i="5"/>
  <c r="BR29" i="5"/>
  <c r="BT29" i="5"/>
  <c r="BP30" i="5"/>
  <c r="BR30" i="5"/>
  <c r="BT30" i="5"/>
  <c r="BP31" i="5"/>
  <c r="BR31" i="5"/>
  <c r="BT31" i="5"/>
  <c r="BP32" i="5"/>
  <c r="BR32" i="5"/>
  <c r="BT32" i="5"/>
  <c r="BP33" i="5"/>
  <c r="BR33" i="5"/>
  <c r="BT33" i="5"/>
  <c r="BP34" i="5"/>
  <c r="BR34" i="5"/>
  <c r="BT34" i="5"/>
  <c r="BP35" i="5"/>
  <c r="BR35" i="5"/>
  <c r="BT35" i="5"/>
  <c r="BP36" i="5"/>
  <c r="BR36" i="5"/>
  <c r="BT36" i="5"/>
  <c r="BP37" i="5"/>
  <c r="BR37" i="5"/>
  <c r="BT37" i="5"/>
  <c r="BP38" i="5"/>
  <c r="BR38" i="5"/>
  <c r="BT38" i="5"/>
  <c r="BP39" i="5"/>
  <c r="BR39" i="5"/>
  <c r="BT39" i="5"/>
  <c r="BP40" i="5"/>
  <c r="BR40" i="5"/>
  <c r="BT40" i="5"/>
  <c r="BP41" i="5"/>
  <c r="BR41" i="5"/>
  <c r="BT41" i="5"/>
  <c r="BP42" i="5"/>
  <c r="BR42" i="5"/>
  <c r="BT42" i="5"/>
  <c r="BP43" i="5"/>
  <c r="BR43" i="5"/>
  <c r="BT43" i="5"/>
  <c r="BP44" i="5"/>
  <c r="BR44" i="5"/>
  <c r="BT44" i="5"/>
  <c r="BP45" i="5"/>
  <c r="BR45" i="5"/>
  <c r="BT45" i="5"/>
  <c r="AK36" i="11" l="1"/>
  <c r="AL35" i="11"/>
  <c r="AL48" i="11"/>
  <c r="AL14" i="11"/>
  <c r="AK31" i="11"/>
  <c r="AK21" i="11"/>
  <c r="V51" i="11"/>
  <c r="V17" i="11"/>
  <c r="AE34" i="26"/>
  <c r="BF48" i="5"/>
  <c r="AL42" i="11"/>
  <c r="AL44" i="11"/>
  <c r="AK48" i="11"/>
  <c r="AK30" i="11"/>
  <c r="AL21" i="11"/>
  <c r="AK13" i="11"/>
  <c r="W41" i="11"/>
  <c r="W12" i="11"/>
  <c r="BP48" i="5"/>
  <c r="I32" i="32"/>
  <c r="I16" i="32"/>
  <c r="I26" i="32"/>
  <c r="I25" i="32"/>
  <c r="I50" i="32"/>
  <c r="BP47" i="5"/>
  <c r="CZ48" i="5"/>
  <c r="DH47" i="5"/>
  <c r="DF48" i="5"/>
  <c r="DN47" i="5"/>
  <c r="BJ10" i="5"/>
  <c r="BF47" i="5"/>
  <c r="DF47" i="5"/>
  <c r="DD48" i="5"/>
  <c r="DL47" i="5"/>
  <c r="DY48" i="5"/>
  <c r="AU48" i="5"/>
  <c r="CL48" i="5"/>
  <c r="I26" i="11"/>
  <c r="X41" i="11"/>
  <c r="X17" i="11"/>
  <c r="X52" i="11" s="1"/>
  <c r="AK45" i="11"/>
  <c r="AK42" i="11"/>
  <c r="AL49" i="11"/>
  <c r="AL37" i="11"/>
  <c r="AL40" i="11"/>
  <c r="AL24" i="11"/>
  <c r="AL33" i="11"/>
  <c r="AK37" i="11"/>
  <c r="AK29" i="11"/>
  <c r="AL15" i="11"/>
  <c r="AK19" i="11"/>
  <c r="W51" i="11"/>
  <c r="V46" i="11"/>
  <c r="V41" i="11"/>
  <c r="V12" i="11"/>
  <c r="V27" i="11"/>
  <c r="W28" i="11"/>
  <c r="O11" i="9"/>
  <c r="AF8" i="31"/>
  <c r="AF34" i="31" s="1"/>
  <c r="W8" i="31"/>
  <c r="W34" i="31" s="1"/>
  <c r="Q35" i="26"/>
  <c r="AE8" i="31"/>
  <c r="AE34" i="31" s="1"/>
  <c r="M34" i="31"/>
  <c r="AF34" i="29"/>
  <c r="BR47" i="5"/>
  <c r="CV47" i="5"/>
  <c r="DH48" i="5"/>
  <c r="DP47" i="5"/>
  <c r="DN48" i="5"/>
  <c r="DW47" i="5"/>
  <c r="DU48" i="5"/>
  <c r="V47" i="32"/>
  <c r="V20" i="32"/>
  <c r="W17" i="32"/>
  <c r="W41" i="32"/>
  <c r="V17" i="32"/>
  <c r="W47" i="32"/>
  <c r="V34" i="32"/>
  <c r="V46" i="32"/>
  <c r="V27" i="32"/>
  <c r="W11" i="32"/>
  <c r="V38" i="32"/>
  <c r="W12" i="32"/>
  <c r="W46" i="32"/>
  <c r="W20" i="32"/>
  <c r="W28" i="32"/>
  <c r="V28" i="32"/>
  <c r="V41" i="32"/>
  <c r="W27" i="32"/>
  <c r="V51" i="32"/>
  <c r="W43" i="32"/>
  <c r="V43" i="32"/>
  <c r="V12" i="32"/>
  <c r="V11" i="32"/>
  <c r="W51" i="32"/>
  <c r="W38" i="32"/>
  <c r="W34" i="32"/>
  <c r="DL48" i="5"/>
  <c r="DU47" i="5"/>
  <c r="AU49" i="5"/>
  <c r="AY10" i="5"/>
  <c r="AU47" i="5"/>
  <c r="CL49" i="5"/>
  <c r="I50" i="11"/>
  <c r="I25" i="11"/>
  <c r="W46" i="11"/>
  <c r="W27" i="11"/>
  <c r="V43" i="11"/>
  <c r="V28" i="11"/>
  <c r="W34" i="11"/>
  <c r="V11" i="11"/>
  <c r="W17" i="11"/>
  <c r="X41" i="32"/>
  <c r="X20" i="32"/>
  <c r="X34" i="32"/>
  <c r="X28" i="32"/>
  <c r="X17" i="32"/>
  <c r="X27" i="32"/>
  <c r="X12" i="32"/>
  <c r="X51" i="32"/>
  <c r="X38" i="32"/>
  <c r="X11" i="32"/>
  <c r="X46" i="32"/>
  <c r="X43" i="32"/>
  <c r="X47" i="32"/>
  <c r="AC8" i="26"/>
  <c r="AC34" i="26" s="1"/>
  <c r="AC35" i="26" s="1"/>
  <c r="AH8" i="26"/>
  <c r="AH32" i="26" s="1"/>
  <c r="K34" i="26"/>
  <c r="K35" i="26" s="1"/>
  <c r="AH8" i="29"/>
  <c r="AH32" i="29" s="1"/>
  <c r="AC8" i="29"/>
  <c r="AC34" i="29" s="1"/>
  <c r="K34" i="29"/>
  <c r="K35" i="29" s="1"/>
  <c r="AK45" i="32"/>
  <c r="AK21" i="32"/>
  <c r="AL37" i="32"/>
  <c r="AL18" i="32"/>
  <c r="AK15" i="32"/>
  <c r="AK39" i="32"/>
  <c r="AK31" i="32"/>
  <c r="AL22" i="32"/>
  <c r="AL14" i="32"/>
  <c r="AL44" i="32"/>
  <c r="AK33" i="32"/>
  <c r="AL21" i="32"/>
  <c r="AK44" i="32"/>
  <c r="AK49" i="32"/>
  <c r="AL36" i="32"/>
  <c r="AL10" i="32"/>
  <c r="AK14" i="32"/>
  <c r="AK37" i="32"/>
  <c r="AK30" i="32"/>
  <c r="AL19" i="32"/>
  <c r="AL13" i="32"/>
  <c r="AK42" i="32"/>
  <c r="AL24" i="32"/>
  <c r="AK19" i="32"/>
  <c r="AL49" i="32"/>
  <c r="AK35" i="32"/>
  <c r="AK48" i="32"/>
  <c r="AL31" i="32"/>
  <c r="AK13" i="32"/>
  <c r="AL42" i="32"/>
  <c r="AK36" i="32"/>
  <c r="AK29" i="32"/>
  <c r="AK18" i="32"/>
  <c r="AK10" i="32"/>
  <c r="AK40" i="32"/>
  <c r="AK23" i="32"/>
  <c r="AK24" i="32"/>
  <c r="AL40" i="32"/>
  <c r="AL45" i="32"/>
  <c r="AL30" i="32"/>
  <c r="AK22" i="32"/>
  <c r="AL29" i="32"/>
  <c r="AL15" i="32"/>
  <c r="AL39" i="32"/>
  <c r="AL33" i="32"/>
  <c r="AL35" i="32"/>
  <c r="AL23" i="32"/>
  <c r="AL48" i="32"/>
  <c r="BT48" i="5"/>
  <c r="CZ47" i="5"/>
  <c r="CX48" i="5"/>
  <c r="BT47" i="5"/>
  <c r="BR48" i="5"/>
  <c r="CX47" i="5"/>
  <c r="CV48" i="5"/>
  <c r="DD47" i="5"/>
  <c r="DP48" i="5"/>
  <c r="DY47" i="5"/>
  <c r="DW48" i="5"/>
  <c r="BF49" i="5"/>
  <c r="CL47" i="5"/>
  <c r="I16" i="11"/>
  <c r="X51" i="11"/>
  <c r="X38" i="11"/>
  <c r="X20" i="11"/>
  <c r="AK49" i="11"/>
  <c r="AK10" i="11"/>
  <c r="AL45" i="11"/>
  <c r="AL18" i="11"/>
  <c r="AL29" i="11"/>
  <c r="AL36" i="11"/>
  <c r="AL30" i="11"/>
  <c r="AK35" i="11"/>
  <c r="AL23" i="11"/>
  <c r="AL13" i="11"/>
  <c r="AK15" i="11"/>
  <c r="AK18" i="11"/>
  <c r="V47" i="11"/>
  <c r="W43" i="11"/>
  <c r="V38" i="11"/>
  <c r="V20" i="11"/>
  <c r="V34" i="11"/>
  <c r="W20" i="11"/>
  <c r="O9" i="9"/>
  <c r="K8" i="31"/>
  <c r="K34" i="31" s="1"/>
  <c r="L24" i="9" s="1"/>
  <c r="Q35" i="29"/>
  <c r="Q8" i="31"/>
  <c r="Q34" i="31" s="1"/>
  <c r="AE34" i="29"/>
  <c r="G16" i="32"/>
  <c r="H32" i="32"/>
  <c r="H50" i="32"/>
  <c r="G32" i="32"/>
  <c r="G25" i="32"/>
  <c r="H16" i="32"/>
  <c r="H25" i="32"/>
  <c r="G26" i="32"/>
  <c r="G50" i="32"/>
  <c r="H26" i="32"/>
  <c r="AM36" i="32"/>
  <c r="AM44" i="32"/>
  <c r="AM45" i="32"/>
  <c r="AM22" i="32"/>
  <c r="AM39" i="32"/>
  <c r="AM13" i="32"/>
  <c r="AM18" i="32"/>
  <c r="AM49" i="32"/>
  <c r="AM31" i="32"/>
  <c r="AM35" i="32"/>
  <c r="AM30" i="32"/>
  <c r="AM24" i="32"/>
  <c r="AM23" i="32"/>
  <c r="AM48" i="32"/>
  <c r="AM10" i="32"/>
  <c r="AM37" i="32"/>
  <c r="AM42" i="32"/>
  <c r="AM29" i="32"/>
  <c r="AM40" i="32"/>
  <c r="AM33" i="32"/>
  <c r="AM19" i="32"/>
  <c r="AM21" i="32"/>
  <c r="AM15" i="32"/>
  <c r="AM14" i="32"/>
  <c r="W35" i="26"/>
  <c r="AW7" i="5"/>
  <c r="BL5" i="5"/>
  <c r="AW6" i="5"/>
  <c r="BH6" i="5"/>
  <c r="AW5" i="5"/>
  <c r="BL7" i="5"/>
  <c r="G52" i="11"/>
  <c r="H52" i="11"/>
  <c r="W52" i="11"/>
  <c r="AM52" i="11"/>
  <c r="BA4" i="5"/>
  <c r="AU46" i="5"/>
  <c r="BL4" i="5"/>
  <c r="BF46" i="5"/>
  <c r="CL46" i="5"/>
  <c r="CR4" i="5"/>
  <c r="CN4" i="5"/>
  <c r="CP4" i="5"/>
  <c r="CN5" i="5"/>
  <c r="CP5" i="5"/>
  <c r="CR5" i="5"/>
  <c r="CN14" i="5"/>
  <c r="CP14" i="5"/>
  <c r="CR14" i="5"/>
  <c r="CN22" i="5"/>
  <c r="CP22" i="5"/>
  <c r="CR22" i="5"/>
  <c r="CN30" i="5"/>
  <c r="CP30" i="5"/>
  <c r="CR30" i="5"/>
  <c r="CP38" i="5"/>
  <c r="CN38" i="5"/>
  <c r="CR38" i="5"/>
  <c r="CP37" i="5"/>
  <c r="CR37" i="5"/>
  <c r="CN37" i="5"/>
  <c r="CN6" i="5"/>
  <c r="CP6" i="5"/>
  <c r="CR6" i="5"/>
  <c r="CN15" i="5"/>
  <c r="CP15" i="5"/>
  <c r="CR15" i="5"/>
  <c r="CN23" i="5"/>
  <c r="CP23" i="5"/>
  <c r="CR23" i="5"/>
  <c r="CR31" i="5"/>
  <c r="CN31" i="5"/>
  <c r="CP31" i="5"/>
  <c r="CN39" i="5"/>
  <c r="CR39" i="5"/>
  <c r="CP39" i="5"/>
  <c r="CR7" i="5"/>
  <c r="CN7" i="5"/>
  <c r="CP7" i="5"/>
  <c r="CN16" i="5"/>
  <c r="CP16" i="5"/>
  <c r="CR16" i="5"/>
  <c r="CN24" i="5"/>
  <c r="CP24" i="5"/>
  <c r="CR24" i="5"/>
  <c r="CN32" i="5"/>
  <c r="CP32" i="5"/>
  <c r="CR32" i="5"/>
  <c r="CN40" i="5"/>
  <c r="CP40" i="5"/>
  <c r="CR40" i="5"/>
  <c r="CP29" i="5"/>
  <c r="CR29" i="5"/>
  <c r="CN29" i="5"/>
  <c r="CN8" i="5"/>
  <c r="CP8" i="5"/>
  <c r="CR8" i="5"/>
  <c r="CN17" i="5"/>
  <c r="CP17" i="5"/>
  <c r="CR17" i="5"/>
  <c r="CN25" i="5"/>
  <c r="CP25" i="5"/>
  <c r="CR25" i="5"/>
  <c r="CP33" i="5"/>
  <c r="CN33" i="5"/>
  <c r="CR33" i="5"/>
  <c r="CN41" i="5"/>
  <c r="CP41" i="5"/>
  <c r="CR41" i="5"/>
  <c r="CP13" i="5"/>
  <c r="CR13" i="5"/>
  <c r="CN13" i="5"/>
  <c r="CN9" i="5"/>
  <c r="CP9" i="5"/>
  <c r="CR9" i="5"/>
  <c r="CR18" i="5"/>
  <c r="CN18" i="5"/>
  <c r="CP18" i="5"/>
  <c r="CR26" i="5"/>
  <c r="CP26" i="5"/>
  <c r="CN26" i="5"/>
  <c r="CR34" i="5"/>
  <c r="CP34" i="5"/>
  <c r="CN34" i="5"/>
  <c r="CR42" i="5"/>
  <c r="CP42" i="5"/>
  <c r="CN42" i="5"/>
  <c r="CN11" i="5"/>
  <c r="CP11" i="5"/>
  <c r="CR11" i="5"/>
  <c r="CN19" i="5"/>
  <c r="CP19" i="5"/>
  <c r="CR19" i="5"/>
  <c r="CN27" i="5"/>
  <c r="CP27" i="5"/>
  <c r="CR27" i="5"/>
  <c r="CN35" i="5"/>
  <c r="CP35" i="5"/>
  <c r="CR35" i="5"/>
  <c r="CN43" i="5"/>
  <c r="CP43" i="5"/>
  <c r="CR43" i="5"/>
  <c r="CP21" i="5"/>
  <c r="CR21" i="5"/>
  <c r="CN21" i="5"/>
  <c r="CN12" i="5"/>
  <c r="CP12" i="5"/>
  <c r="CR12" i="5"/>
  <c r="CN20" i="5"/>
  <c r="CP20" i="5"/>
  <c r="CR20" i="5"/>
  <c r="CN28" i="5"/>
  <c r="CP28" i="5"/>
  <c r="CR28" i="5"/>
  <c r="CN36" i="5"/>
  <c r="CP36" i="5"/>
  <c r="CR36" i="5"/>
  <c r="CP45" i="5"/>
  <c r="CR45" i="5"/>
  <c r="CN45" i="5"/>
  <c r="CE4" i="5"/>
  <c r="CC4" i="5"/>
  <c r="CG4" i="5"/>
  <c r="CC17" i="5"/>
  <c r="CE17" i="5"/>
  <c r="CG17" i="5"/>
  <c r="CG25" i="5"/>
  <c r="CC25" i="5"/>
  <c r="CE25" i="5"/>
  <c r="CC18" i="5"/>
  <c r="CE18" i="5"/>
  <c r="CG18" i="5"/>
  <c r="CG40" i="5"/>
  <c r="CE40" i="5"/>
  <c r="CC40" i="5"/>
  <c r="CC7" i="5"/>
  <c r="CE7" i="5"/>
  <c r="CG7" i="5"/>
  <c r="CC20" i="5"/>
  <c r="CE20" i="5"/>
  <c r="CG20" i="5"/>
  <c r="CC41" i="5"/>
  <c r="CE41" i="5"/>
  <c r="CG41" i="5"/>
  <c r="CG10" i="5"/>
  <c r="CC10" i="5"/>
  <c r="CE10" i="5"/>
  <c r="CC30" i="5"/>
  <c r="CE30" i="5"/>
  <c r="CG30" i="5"/>
  <c r="CE42" i="5"/>
  <c r="CG42" i="5"/>
  <c r="CC42" i="5"/>
  <c r="CC11" i="5"/>
  <c r="CE11" i="5"/>
  <c r="CG11" i="5"/>
  <c r="CC22" i="5"/>
  <c r="CE22" i="5"/>
  <c r="CG22" i="5"/>
  <c r="CC31" i="5"/>
  <c r="CE31" i="5"/>
  <c r="CG31" i="5"/>
  <c r="CE43" i="5"/>
  <c r="CG43" i="5"/>
  <c r="CC43" i="5"/>
  <c r="CE12" i="5"/>
  <c r="CG12" i="5"/>
  <c r="CC12" i="5"/>
  <c r="CG23" i="5"/>
  <c r="CE23" i="5"/>
  <c r="CC23" i="5"/>
  <c r="CC33" i="5"/>
  <c r="CE33" i="5"/>
  <c r="CG33" i="5"/>
  <c r="CG44" i="5"/>
  <c r="CC44" i="5"/>
  <c r="CE44" i="5"/>
  <c r="BH24" i="5"/>
  <c r="CC24" i="5"/>
  <c r="CE24" i="5"/>
  <c r="CG24" i="5"/>
  <c r="CG45" i="5"/>
  <c r="CE45" i="5"/>
  <c r="CC45" i="5"/>
  <c r="CC38" i="5"/>
  <c r="CE38" i="5"/>
  <c r="CG38" i="5"/>
  <c r="CE37" i="5"/>
  <c r="CC37" i="5"/>
  <c r="CG37" i="5"/>
  <c r="CC36" i="5"/>
  <c r="CE36" i="5"/>
  <c r="CG36" i="5"/>
  <c r="CC35" i="5"/>
  <c r="CE35" i="5"/>
  <c r="CG35" i="5"/>
  <c r="CC34" i="5"/>
  <c r="CG34" i="5"/>
  <c r="CE34" i="5"/>
  <c r="CE32" i="5"/>
  <c r="CG32" i="5"/>
  <c r="CC32" i="5"/>
  <c r="CC29" i="5"/>
  <c r="CG29" i="5"/>
  <c r="CE29" i="5"/>
  <c r="CC27" i="5"/>
  <c r="CE27" i="5"/>
  <c r="CG27" i="5"/>
  <c r="CC26" i="5"/>
  <c r="CE26" i="5"/>
  <c r="CG26" i="5"/>
  <c r="CE21" i="5"/>
  <c r="CG21" i="5"/>
  <c r="CC21" i="5"/>
  <c r="CE19" i="5"/>
  <c r="CC19" i="5"/>
  <c r="CG19" i="5"/>
  <c r="CE16" i="5"/>
  <c r="CC16" i="5"/>
  <c r="CG16" i="5"/>
  <c r="CC15" i="5"/>
  <c r="CE15" i="5"/>
  <c r="CG15" i="5"/>
  <c r="CC14" i="5"/>
  <c r="CE14" i="5"/>
  <c r="CG14" i="5"/>
  <c r="CG9" i="5"/>
  <c r="CE9" i="5"/>
  <c r="CC9" i="5"/>
  <c r="CC6" i="5"/>
  <c r="CG6" i="5"/>
  <c r="CE6" i="5"/>
  <c r="CE5" i="5"/>
  <c r="CG5" i="5"/>
  <c r="CC5" i="5"/>
  <c r="BL34" i="5"/>
  <c r="BH29" i="5"/>
  <c r="BJ45" i="5"/>
  <c r="BJ22" i="5"/>
  <c r="BH45" i="5"/>
  <c r="BH21" i="5"/>
  <c r="BH42" i="5"/>
  <c r="BH16" i="5"/>
  <c r="BH40" i="5"/>
  <c r="BH10" i="5"/>
  <c r="BH37" i="5"/>
  <c r="BJ41" i="5"/>
  <c r="BJ34" i="5"/>
  <c r="BH28" i="5"/>
  <c r="BJ21" i="5"/>
  <c r="BL14" i="5"/>
  <c r="BJ9" i="5"/>
  <c r="BL26" i="5"/>
  <c r="BJ14" i="5"/>
  <c r="BL6" i="5"/>
  <c r="BL38" i="5"/>
  <c r="BJ33" i="5"/>
  <c r="BJ26" i="5"/>
  <c r="BH20" i="5"/>
  <c r="BJ13" i="5"/>
  <c r="BJ6" i="5"/>
  <c r="BL44" i="5"/>
  <c r="BJ38" i="5"/>
  <c r="BH32" i="5"/>
  <c r="BL18" i="5"/>
  <c r="BH13" i="5"/>
  <c r="BJ5" i="5"/>
  <c r="BH44" i="5"/>
  <c r="BJ37" i="5"/>
  <c r="BL30" i="5"/>
  <c r="BJ25" i="5"/>
  <c r="BJ18" i="5"/>
  <c r="BH12" i="5"/>
  <c r="BH5" i="5"/>
  <c r="BL42" i="5"/>
  <c r="BJ30" i="5"/>
  <c r="BL10" i="5"/>
  <c r="BH36" i="5"/>
  <c r="BJ29" i="5"/>
  <c r="BL22" i="5"/>
  <c r="BJ17" i="5"/>
  <c r="BJ39" i="5"/>
  <c r="BL36" i="5"/>
  <c r="BJ31" i="5"/>
  <c r="BL28" i="5"/>
  <c r="BJ23" i="5"/>
  <c r="BL20" i="5"/>
  <c r="BJ15" i="5"/>
  <c r="BL12" i="5"/>
  <c r="BJ7" i="5"/>
  <c r="BL41" i="5"/>
  <c r="BH39" i="5"/>
  <c r="BL33" i="5"/>
  <c r="BH31" i="5"/>
  <c r="BL25" i="5"/>
  <c r="BH23" i="5"/>
  <c r="BL17" i="5"/>
  <c r="BH15" i="5"/>
  <c r="BL9" i="5"/>
  <c r="BH7" i="5"/>
  <c r="BL43" i="5"/>
  <c r="BJ43" i="5"/>
  <c r="BL40" i="5"/>
  <c r="BJ35" i="5"/>
  <c r="BL32" i="5"/>
  <c r="BJ27" i="5"/>
  <c r="BL24" i="5"/>
  <c r="BJ19" i="5"/>
  <c r="BL16" i="5"/>
  <c r="BJ11" i="5"/>
  <c r="BL8" i="5"/>
  <c r="BL35" i="5"/>
  <c r="BL27" i="5"/>
  <c r="BL19" i="5"/>
  <c r="BL11" i="5"/>
  <c r="BJ8" i="5"/>
  <c r="BH4" i="5"/>
  <c r="BJ4" i="5"/>
  <c r="BA33" i="5"/>
  <c r="AW10" i="5"/>
  <c r="AW39" i="5"/>
  <c r="AY7" i="5"/>
  <c r="AY34" i="5"/>
  <c r="AY39" i="5"/>
  <c r="AY26" i="5"/>
  <c r="AW26" i="5"/>
  <c r="BA23" i="5"/>
  <c r="AW42" i="5"/>
  <c r="AW23" i="5"/>
  <c r="AW45" i="5"/>
  <c r="AY42" i="5"/>
  <c r="AW34" i="5"/>
  <c r="BA41" i="5"/>
  <c r="BA31" i="5"/>
  <c r="AY18" i="5"/>
  <c r="AY40" i="5"/>
  <c r="AY31" i="5"/>
  <c r="AW18" i="5"/>
  <c r="AY15" i="5"/>
  <c r="BA12" i="5"/>
  <c r="AW4" i="5"/>
  <c r="AW44" i="5"/>
  <c r="AY41" i="5"/>
  <c r="BA38" i="5"/>
  <c r="AW36" i="5"/>
  <c r="AY33" i="5"/>
  <c r="BA30" i="5"/>
  <c r="AW28" i="5"/>
  <c r="AY25" i="5"/>
  <c r="BA22" i="5"/>
  <c r="AW20" i="5"/>
  <c r="AY17" i="5"/>
  <c r="BA14" i="5"/>
  <c r="AW12" i="5"/>
  <c r="AY9" i="5"/>
  <c r="BA6" i="5"/>
  <c r="BA44" i="5"/>
  <c r="AY4" i="5"/>
  <c r="BA43" i="5"/>
  <c r="AY38" i="5"/>
  <c r="BA35" i="5"/>
  <c r="AY30" i="5"/>
  <c r="BA27" i="5"/>
  <c r="AW25" i="5"/>
  <c r="AY22" i="5"/>
  <c r="BA19" i="5"/>
  <c r="AW17" i="5"/>
  <c r="AY14" i="5"/>
  <c r="BA11" i="5"/>
  <c r="AW9" i="5"/>
  <c r="AY6" i="5"/>
  <c r="BA20" i="5"/>
  <c r="AY43" i="5"/>
  <c r="BA40" i="5"/>
  <c r="AY35" i="5"/>
  <c r="BA32" i="5"/>
  <c r="AY27" i="5"/>
  <c r="BA24" i="5"/>
  <c r="AY19" i="5"/>
  <c r="BA16" i="5"/>
  <c r="AY11" i="5"/>
  <c r="BA8" i="5"/>
  <c r="BA28" i="5"/>
  <c r="BA45" i="5"/>
  <c r="BA37" i="5"/>
  <c r="AY32" i="5"/>
  <c r="BA29" i="5"/>
  <c r="AY24" i="5"/>
  <c r="BA21" i="5"/>
  <c r="AY16" i="5"/>
  <c r="BA13" i="5"/>
  <c r="AY8" i="5"/>
  <c r="BA5" i="5"/>
  <c r="AY37" i="5"/>
  <c r="AY29" i="5"/>
  <c r="AY21" i="5"/>
  <c r="AY13" i="5"/>
  <c r="BA10" i="5"/>
  <c r="AY5" i="5"/>
  <c r="BA15" i="5"/>
  <c r="BA7" i="5"/>
  <c r="BA36" i="5"/>
  <c r="AK52" i="11" l="1"/>
  <c r="AY48" i="5"/>
  <c r="BJ48" i="5"/>
  <c r="CC48" i="5"/>
  <c r="CN47" i="5"/>
  <c r="AC35" i="29"/>
  <c r="AL52" i="11"/>
  <c r="I52" i="11"/>
  <c r="BJ47" i="5"/>
  <c r="AC8" i="31"/>
  <c r="AC34" i="31" s="1"/>
  <c r="AC35" i="31" s="1"/>
  <c r="V52" i="11"/>
  <c r="BA47" i="5"/>
  <c r="BH48" i="5"/>
  <c r="CE47" i="5"/>
  <c r="CG49" i="5"/>
  <c r="CP49" i="5"/>
  <c r="AM52" i="32"/>
  <c r="G52" i="32"/>
  <c r="AH34" i="26"/>
  <c r="AY49" i="5"/>
  <c r="BJ49" i="5"/>
  <c r="CG48" i="5"/>
  <c r="CC47" i="5"/>
  <c r="CC49" i="5"/>
  <c r="CR48" i="5"/>
  <c r="CN49" i="5"/>
  <c r="BL49" i="5"/>
  <c r="BL48" i="5"/>
  <c r="AH8" i="31"/>
  <c r="AH32" i="31" s="1"/>
  <c r="AL52" i="32"/>
  <c r="AH34" i="29"/>
  <c r="I52" i="32"/>
  <c r="BA48" i="5"/>
  <c r="AW49" i="5"/>
  <c r="BH49" i="5"/>
  <c r="BL47" i="5"/>
  <c r="BH47" i="5"/>
  <c r="CE48" i="5"/>
  <c r="CG47" i="5"/>
  <c r="CE49" i="5"/>
  <c r="CR47" i="5"/>
  <c r="CP48" i="5"/>
  <c r="CR49" i="5"/>
  <c r="AW48" i="5"/>
  <c r="Q35" i="31"/>
  <c r="M24" i="9"/>
  <c r="X52" i="32"/>
  <c r="V52" i="32"/>
  <c r="N24" i="9"/>
  <c r="W35" i="31"/>
  <c r="AW47" i="5"/>
  <c r="CP47" i="5"/>
  <c r="CN48" i="5"/>
  <c r="BA49" i="5"/>
  <c r="H52" i="32"/>
  <c r="AK52" i="32"/>
  <c r="AY47" i="5"/>
  <c r="W52" i="32"/>
  <c r="M50" i="32"/>
  <c r="AV50" i="32" s="1"/>
  <c r="M32" i="32"/>
  <c r="AV32" i="32" s="1"/>
  <c r="M26" i="32"/>
  <c r="AV26" i="32" s="1"/>
  <c r="M25" i="32"/>
  <c r="AV25" i="32" s="1"/>
  <c r="M16" i="32"/>
  <c r="P50" i="32"/>
  <c r="P32" i="32"/>
  <c r="P26" i="32"/>
  <c r="P25" i="32"/>
  <c r="P16" i="32"/>
  <c r="N50" i="32"/>
  <c r="AW50" i="32" s="1"/>
  <c r="N26" i="32"/>
  <c r="AW26" i="32" s="1"/>
  <c r="N16" i="32"/>
  <c r="N32" i="32"/>
  <c r="AW32" i="32" s="1"/>
  <c r="O26" i="32"/>
  <c r="AX26" i="32" s="1"/>
  <c r="O32" i="32"/>
  <c r="AX32" i="32" s="1"/>
  <c r="O25" i="32"/>
  <c r="AX25" i="32" s="1"/>
  <c r="N25" i="32"/>
  <c r="AW25" i="32" s="1"/>
  <c r="O50" i="32"/>
  <c r="AX50" i="32" s="1"/>
  <c r="O16" i="32"/>
  <c r="K35" i="31"/>
  <c r="AH34" i="31"/>
  <c r="CG46" i="5"/>
  <c r="CP46" i="5"/>
  <c r="AY46" i="5"/>
  <c r="BJ46" i="5"/>
  <c r="CC46" i="5"/>
  <c r="CN46" i="5"/>
  <c r="BL46" i="5"/>
  <c r="CE46" i="5"/>
  <c r="CR46" i="5"/>
  <c r="AW46" i="5"/>
  <c r="BH46" i="5"/>
  <c r="BA46" i="5"/>
  <c r="AR45" i="32" l="1"/>
  <c r="BE45" i="32" s="1"/>
  <c r="AQ48" i="32"/>
  <c r="BD48" i="32" s="1"/>
  <c r="AQ40" i="32"/>
  <c r="BD40" i="32" s="1"/>
  <c r="AQ35" i="32"/>
  <c r="BD35" i="32" s="1"/>
  <c r="AQ29" i="32"/>
  <c r="BD29" i="32" s="1"/>
  <c r="AQ21" i="32"/>
  <c r="BD21" i="32" s="1"/>
  <c r="AQ14" i="32"/>
  <c r="BD14" i="32" s="1"/>
  <c r="AT48" i="32"/>
  <c r="AT40" i="32"/>
  <c r="AT35" i="32"/>
  <c r="AT29" i="32"/>
  <c r="AT21" i="32"/>
  <c r="AT14" i="32"/>
  <c r="AR40" i="32"/>
  <c r="BE40" i="32" s="1"/>
  <c r="AR29" i="32"/>
  <c r="BE29" i="32" s="1"/>
  <c r="AR14" i="32"/>
  <c r="BE14" i="32" s="1"/>
  <c r="AR36" i="32"/>
  <c r="BE36" i="32" s="1"/>
  <c r="AR19" i="32"/>
  <c r="BE19" i="32" s="1"/>
  <c r="AS23" i="32"/>
  <c r="BF23" i="32" s="1"/>
  <c r="AS39" i="32"/>
  <c r="BF39" i="32" s="1"/>
  <c r="AS24" i="32"/>
  <c r="BF24" i="32" s="1"/>
  <c r="AS13" i="32"/>
  <c r="BF13" i="32" s="1"/>
  <c r="AS48" i="32"/>
  <c r="BF48" i="32" s="1"/>
  <c r="AS21" i="32"/>
  <c r="BF21" i="32" s="1"/>
  <c r="AR44" i="32"/>
  <c r="BE44" i="32" s="1"/>
  <c r="AQ45" i="32"/>
  <c r="BD45" i="32" s="1"/>
  <c r="AQ39" i="32"/>
  <c r="BD39" i="32" s="1"/>
  <c r="AQ33" i="32"/>
  <c r="BD33" i="32" s="1"/>
  <c r="AQ24" i="32"/>
  <c r="BD24" i="32" s="1"/>
  <c r="AQ19" i="32"/>
  <c r="BD19" i="32" s="1"/>
  <c r="AQ13" i="32"/>
  <c r="BD13" i="32" s="1"/>
  <c r="AT45" i="32"/>
  <c r="AT39" i="32"/>
  <c r="AT33" i="32"/>
  <c r="AT24" i="32"/>
  <c r="AT19" i="32"/>
  <c r="AT13" i="32"/>
  <c r="AR37" i="32"/>
  <c r="BE37" i="32" s="1"/>
  <c r="AR23" i="32"/>
  <c r="BE23" i="32" s="1"/>
  <c r="AR10" i="32"/>
  <c r="AR33" i="32"/>
  <c r="BE33" i="32" s="1"/>
  <c r="AR13" i="32"/>
  <c r="BE13" i="32" s="1"/>
  <c r="AS18" i="32"/>
  <c r="BF18" i="32" s="1"/>
  <c r="AS36" i="32"/>
  <c r="BF36" i="32" s="1"/>
  <c r="AS22" i="32"/>
  <c r="BF22" i="32" s="1"/>
  <c r="AS42" i="32"/>
  <c r="BF42" i="32" s="1"/>
  <c r="AS37" i="32"/>
  <c r="BF37" i="32" s="1"/>
  <c r="AS14" i="32"/>
  <c r="BF14" i="32" s="1"/>
  <c r="AR49" i="32"/>
  <c r="BE49" i="32" s="1"/>
  <c r="AR42" i="32"/>
  <c r="BE42" i="32" s="1"/>
  <c r="AQ44" i="32"/>
  <c r="BD44" i="32" s="1"/>
  <c r="AQ37" i="32"/>
  <c r="BD37" i="32" s="1"/>
  <c r="AQ30" i="32"/>
  <c r="BD30" i="32" s="1"/>
  <c r="AQ23" i="32"/>
  <c r="BD23" i="32" s="1"/>
  <c r="AQ18" i="32"/>
  <c r="BD18" i="32" s="1"/>
  <c r="AQ10" i="32"/>
  <c r="AT44" i="32"/>
  <c r="AT37" i="32"/>
  <c r="AT30" i="32"/>
  <c r="AT23" i="32"/>
  <c r="AT18" i="32"/>
  <c r="AT10" i="32"/>
  <c r="AR35" i="32"/>
  <c r="BE35" i="32" s="1"/>
  <c r="AR21" i="32"/>
  <c r="BE21" i="32" s="1"/>
  <c r="AS49" i="32"/>
  <c r="BF49" i="32" s="1"/>
  <c r="AR31" i="32"/>
  <c r="BE31" i="32" s="1"/>
  <c r="AS40" i="32"/>
  <c r="BF40" i="32" s="1"/>
  <c r="AS10" i="32"/>
  <c r="AS33" i="32"/>
  <c r="BF33" i="32" s="1"/>
  <c r="AS19" i="32"/>
  <c r="BF19" i="32" s="1"/>
  <c r="AR24" i="32"/>
  <c r="BE24" i="32" s="1"/>
  <c r="AS35" i="32"/>
  <c r="BF35" i="32" s="1"/>
  <c r="AR48" i="32"/>
  <c r="BE48" i="32" s="1"/>
  <c r="AQ49" i="32"/>
  <c r="BD49" i="32" s="1"/>
  <c r="AQ42" i="32"/>
  <c r="BD42" i="32" s="1"/>
  <c r="AQ36" i="32"/>
  <c r="BD36" i="32" s="1"/>
  <c r="AQ31" i="32"/>
  <c r="BD31" i="32" s="1"/>
  <c r="AQ22" i="32"/>
  <c r="BD22" i="32" s="1"/>
  <c r="AQ15" i="32"/>
  <c r="BD15" i="32" s="1"/>
  <c r="AT49" i="32"/>
  <c r="AT42" i="32"/>
  <c r="AT36" i="32"/>
  <c r="AT31" i="32"/>
  <c r="AT22" i="32"/>
  <c r="AT15" i="32"/>
  <c r="AS45" i="32"/>
  <c r="BF45" i="32" s="1"/>
  <c r="AR30" i="32"/>
  <c r="BE30" i="32" s="1"/>
  <c r="AR18" i="32"/>
  <c r="BE18" i="32" s="1"/>
  <c r="AR39" i="32"/>
  <c r="BE39" i="32" s="1"/>
  <c r="AS31" i="32"/>
  <c r="BF31" i="32" s="1"/>
  <c r="AR22" i="32"/>
  <c r="BE22" i="32" s="1"/>
  <c r="AS15" i="32"/>
  <c r="BF15" i="32" s="1"/>
  <c r="AS30" i="32"/>
  <c r="BF30" i="32" s="1"/>
  <c r="AR15" i="32"/>
  <c r="BE15" i="32" s="1"/>
  <c r="AS44" i="32"/>
  <c r="BF44" i="32" s="1"/>
  <c r="AS29" i="32"/>
  <c r="BF29" i="32" s="1"/>
  <c r="O24" i="9"/>
  <c r="AB46" i="32"/>
  <c r="AZ46" i="32" s="1"/>
  <c r="AB34" i="32"/>
  <c r="AZ34" i="32" s="1"/>
  <c r="AB17" i="32"/>
  <c r="AZ17" i="32" s="1"/>
  <c r="AE47" i="32"/>
  <c r="AE38" i="32"/>
  <c r="AE20" i="32"/>
  <c r="AC47" i="32"/>
  <c r="BA47" i="32" s="1"/>
  <c r="AC20" i="32"/>
  <c r="BA20" i="32" s="1"/>
  <c r="AC17" i="32"/>
  <c r="BA17" i="32" s="1"/>
  <c r="AD51" i="32"/>
  <c r="BB51" i="32" s="1"/>
  <c r="AD27" i="32"/>
  <c r="BB27" i="32" s="1"/>
  <c r="AC41" i="32"/>
  <c r="BA41" i="32" s="1"/>
  <c r="AD38" i="32"/>
  <c r="BB38" i="32" s="1"/>
  <c r="AB43" i="32"/>
  <c r="AZ43" i="32" s="1"/>
  <c r="AB28" i="32"/>
  <c r="AZ28" i="32" s="1"/>
  <c r="AB12" i="32"/>
  <c r="AZ12" i="32" s="1"/>
  <c r="AE46" i="32"/>
  <c r="AE34" i="32"/>
  <c r="AE17" i="32"/>
  <c r="AC43" i="32"/>
  <c r="BA43" i="32" s="1"/>
  <c r="AC12" i="32"/>
  <c r="BA12" i="32" s="1"/>
  <c r="AD43" i="32"/>
  <c r="BB43" i="32" s="1"/>
  <c r="AD46" i="32"/>
  <c r="BB46" i="32" s="1"/>
  <c r="AD17" i="32"/>
  <c r="BB17" i="32" s="1"/>
  <c r="AC27" i="32"/>
  <c r="BA27" i="32" s="1"/>
  <c r="AD20" i="32"/>
  <c r="BB20" i="32" s="1"/>
  <c r="AB51" i="32"/>
  <c r="AZ51" i="32" s="1"/>
  <c r="AB41" i="32"/>
  <c r="AZ41" i="32" s="1"/>
  <c r="AB27" i="32"/>
  <c r="AZ27" i="32" s="1"/>
  <c r="AB11" i="32"/>
  <c r="AE43" i="32"/>
  <c r="AE28" i="32"/>
  <c r="AE12" i="32"/>
  <c r="AC38" i="32"/>
  <c r="BA38" i="32" s="1"/>
  <c r="AC46" i="32"/>
  <c r="BA46" i="32" s="1"/>
  <c r="AD28" i="32"/>
  <c r="BB28" i="32" s="1"/>
  <c r="AD41" i="32"/>
  <c r="BB41" i="32" s="1"/>
  <c r="AD11" i="32"/>
  <c r="AC11" i="32"/>
  <c r="AB47" i="32"/>
  <c r="AZ47" i="32" s="1"/>
  <c r="AE41" i="32"/>
  <c r="AC34" i="32"/>
  <c r="BA34" i="32" s="1"/>
  <c r="AD47" i="32"/>
  <c r="BB47" i="32" s="1"/>
  <c r="AB38" i="32"/>
  <c r="AZ38" i="32" s="1"/>
  <c r="AE27" i="32"/>
  <c r="AD12" i="32"/>
  <c r="BB12" i="32" s="1"/>
  <c r="AB20" i="32"/>
  <c r="AZ20" i="32" s="1"/>
  <c r="AE11" i="32"/>
  <c r="AD34" i="32"/>
  <c r="BB34" i="32" s="1"/>
  <c r="AE51" i="32"/>
  <c r="AC28" i="32"/>
  <c r="BA28" i="32" s="1"/>
  <c r="AC51" i="32"/>
  <c r="BA51" i="32" s="1"/>
  <c r="N52" i="32"/>
  <c r="AW16" i="32"/>
  <c r="AW52" i="32" s="1"/>
  <c r="BI25" i="32"/>
  <c r="AY25" i="32"/>
  <c r="AV16" i="32"/>
  <c r="AV52" i="32" s="1"/>
  <c r="M52" i="32"/>
  <c r="BI26" i="32"/>
  <c r="AY26" i="32"/>
  <c r="O52" i="32"/>
  <c r="AX16" i="32"/>
  <c r="AX52" i="32" s="1"/>
  <c r="AY32" i="32"/>
  <c r="BI32" i="32"/>
  <c r="AY16" i="32"/>
  <c r="BI16" i="32"/>
  <c r="P52" i="32"/>
  <c r="BI50" i="32"/>
  <c r="AY50" i="32"/>
  <c r="DY4" i="5"/>
  <c r="DW4" i="5"/>
  <c r="DU4" i="5"/>
  <c r="DP4" i="5"/>
  <c r="DN4" i="5"/>
  <c r="DL4" i="5"/>
  <c r="DH4" i="5"/>
  <c r="DF4" i="5"/>
  <c r="DD4" i="5"/>
  <c r="CZ4" i="5"/>
  <c r="CX4" i="5"/>
  <c r="CV4" i="5"/>
  <c r="BT4" i="5"/>
  <c r="BR4" i="5"/>
  <c r="BP4" i="5"/>
  <c r="AO4" i="5"/>
  <c r="AM4" i="5"/>
  <c r="AK4" i="5"/>
  <c r="AG4" i="5"/>
  <c r="AE4" i="5"/>
  <c r="AC4" i="5"/>
  <c r="AG46" i="5" l="1"/>
  <c r="AG49" i="5"/>
  <c r="BP46" i="5"/>
  <c r="BP49" i="5"/>
  <c r="CX46" i="5"/>
  <c r="CX49" i="5"/>
  <c r="DH46" i="5"/>
  <c r="DH49" i="5"/>
  <c r="DU46" i="5"/>
  <c r="DU49" i="5"/>
  <c r="I43" i="22"/>
  <c r="C45" i="34"/>
  <c r="BA11" i="32"/>
  <c r="BA52" i="32" s="1"/>
  <c r="AC52" i="32"/>
  <c r="BI43" i="32"/>
  <c r="BC43" i="32"/>
  <c r="BI17" i="32"/>
  <c r="BC17" i="32"/>
  <c r="BI22" i="32"/>
  <c r="BG22" i="32"/>
  <c r="BI49" i="32"/>
  <c r="BG49" i="32"/>
  <c r="AS52" i="32"/>
  <c r="BF10" i="32"/>
  <c r="BF52" i="32" s="1"/>
  <c r="BI23" i="32"/>
  <c r="BG23" i="32"/>
  <c r="BD10" i="32"/>
  <c r="BD52" i="32" s="1"/>
  <c r="AQ52" i="32"/>
  <c r="BE10" i="32"/>
  <c r="BE52" i="32" s="1"/>
  <c r="AR52" i="32"/>
  <c r="BI19" i="32"/>
  <c r="BG19" i="32"/>
  <c r="BI45" i="32"/>
  <c r="BG45" i="32"/>
  <c r="BI21" i="32"/>
  <c r="BG21" i="32"/>
  <c r="BI48" i="32"/>
  <c r="BG48" i="32"/>
  <c r="AK46" i="5"/>
  <c r="AK49" i="5"/>
  <c r="BR46" i="5"/>
  <c r="BR49" i="5"/>
  <c r="CZ46" i="5"/>
  <c r="CZ49" i="5"/>
  <c r="DL46" i="5"/>
  <c r="DL49" i="5"/>
  <c r="DW46" i="5"/>
  <c r="DW49" i="5"/>
  <c r="I25" i="22"/>
  <c r="C27" i="34"/>
  <c r="BI51" i="32"/>
  <c r="BC51" i="32"/>
  <c r="AD52" i="32"/>
  <c r="BB11" i="32"/>
  <c r="BB52" i="32" s="1"/>
  <c r="AB52" i="32"/>
  <c r="AZ11" i="32"/>
  <c r="AZ52" i="32" s="1"/>
  <c r="BI34" i="32"/>
  <c r="BC34" i="32"/>
  <c r="BI20" i="32"/>
  <c r="BC20" i="32"/>
  <c r="BG31" i="32"/>
  <c r="BI31" i="32"/>
  <c r="BI30" i="32"/>
  <c r="BG30" i="32"/>
  <c r="BI24" i="32"/>
  <c r="BG24" i="32"/>
  <c r="BI29" i="32"/>
  <c r="BG29" i="32"/>
  <c r="AC46" i="5"/>
  <c r="AC49" i="5"/>
  <c r="AM46" i="5"/>
  <c r="AM49" i="5"/>
  <c r="BT46" i="5"/>
  <c r="BT49" i="5"/>
  <c r="DD46" i="5"/>
  <c r="DD49" i="5"/>
  <c r="DN46" i="5"/>
  <c r="DN49" i="5"/>
  <c r="DY46" i="5"/>
  <c r="DY49" i="5"/>
  <c r="I9" i="22"/>
  <c r="C11" i="34"/>
  <c r="BI27" i="32"/>
  <c r="BC27" i="32"/>
  <c r="BC41" i="32"/>
  <c r="BI41" i="32"/>
  <c r="BI12" i="32"/>
  <c r="BC12" i="32"/>
  <c r="BC46" i="32"/>
  <c r="BI46" i="32"/>
  <c r="BC38" i="32"/>
  <c r="BI38" i="32"/>
  <c r="BI36" i="32"/>
  <c r="BG36" i="32"/>
  <c r="AT52" i="32"/>
  <c r="BI10" i="32"/>
  <c r="BG10" i="32"/>
  <c r="BI37" i="32"/>
  <c r="BG37" i="32"/>
  <c r="BG33" i="32"/>
  <c r="BI33" i="32"/>
  <c r="BI35" i="32"/>
  <c r="BG35" i="32"/>
  <c r="AE46" i="5"/>
  <c r="AE49" i="5"/>
  <c r="AO46" i="5"/>
  <c r="AO49" i="5"/>
  <c r="CV46" i="5"/>
  <c r="CV49" i="5"/>
  <c r="DF46" i="5"/>
  <c r="DF49" i="5"/>
  <c r="DP46" i="5"/>
  <c r="DP49" i="5"/>
  <c r="I19" i="22"/>
  <c r="C21" i="34"/>
  <c r="I18" i="22"/>
  <c r="C20" i="34"/>
  <c r="BI11" i="32"/>
  <c r="AE52" i="32"/>
  <c r="BC11" i="32"/>
  <c r="BI28" i="32"/>
  <c r="BC28" i="32"/>
  <c r="BI47" i="32"/>
  <c r="BC47" i="32"/>
  <c r="BG15" i="32"/>
  <c r="BI15" i="32"/>
  <c r="BG42" i="32"/>
  <c r="BI42" i="32"/>
  <c r="BI18" i="32"/>
  <c r="BG18" i="32"/>
  <c r="BI44" i="32"/>
  <c r="BG44" i="32"/>
  <c r="BI13" i="32"/>
  <c r="BG13" i="32"/>
  <c r="BI39" i="32"/>
  <c r="BG39" i="32"/>
  <c r="BI14" i="32"/>
  <c r="BG14" i="32"/>
  <c r="BG40" i="32"/>
  <c r="BI40" i="32"/>
  <c r="AY52" i="32"/>
  <c r="AY54" i="32" s="1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G5" i="5"/>
  <c r="G6" i="5"/>
  <c r="G7" i="5"/>
  <c r="G8" i="5"/>
  <c r="M8" i="5" s="1"/>
  <c r="G9" i="5"/>
  <c r="M9" i="5" s="1"/>
  <c r="G10" i="5"/>
  <c r="G11" i="5"/>
  <c r="M11" i="5" s="1"/>
  <c r="G12" i="5"/>
  <c r="M12" i="5" s="1"/>
  <c r="G13" i="5"/>
  <c r="M13" i="5" s="1"/>
  <c r="G14" i="5"/>
  <c r="M14" i="5" s="1"/>
  <c r="G15" i="5"/>
  <c r="M15" i="5" s="1"/>
  <c r="G16" i="5"/>
  <c r="M16" i="5" s="1"/>
  <c r="G17" i="5"/>
  <c r="M17" i="5" s="1"/>
  <c r="G18" i="5"/>
  <c r="M18" i="5" s="1"/>
  <c r="G19" i="5"/>
  <c r="M19" i="5" s="1"/>
  <c r="G20" i="5"/>
  <c r="M20" i="5" s="1"/>
  <c r="G21" i="5"/>
  <c r="M21" i="5" s="1"/>
  <c r="G22" i="5"/>
  <c r="M22" i="5" s="1"/>
  <c r="G23" i="5"/>
  <c r="M23" i="5" s="1"/>
  <c r="G24" i="5"/>
  <c r="M24" i="5" s="1"/>
  <c r="G25" i="5"/>
  <c r="M25" i="5" s="1"/>
  <c r="G26" i="5"/>
  <c r="M26" i="5" s="1"/>
  <c r="G27" i="5"/>
  <c r="M27" i="5" s="1"/>
  <c r="M28" i="5"/>
  <c r="G29" i="5"/>
  <c r="M29" i="5" s="1"/>
  <c r="G30" i="5"/>
  <c r="M30" i="5" s="1"/>
  <c r="G31" i="5"/>
  <c r="M31" i="5" s="1"/>
  <c r="G32" i="5"/>
  <c r="M32" i="5" s="1"/>
  <c r="G33" i="5"/>
  <c r="M33" i="5" s="1"/>
  <c r="G34" i="5"/>
  <c r="M34" i="5" s="1"/>
  <c r="G35" i="5"/>
  <c r="M35" i="5" s="1"/>
  <c r="G36" i="5"/>
  <c r="M36" i="5" s="1"/>
  <c r="G37" i="5"/>
  <c r="M37" i="5" s="1"/>
  <c r="G38" i="5"/>
  <c r="M38" i="5" s="1"/>
  <c r="G39" i="5"/>
  <c r="M39" i="5" s="1"/>
  <c r="G40" i="5"/>
  <c r="M40" i="5" s="1"/>
  <c r="G41" i="5"/>
  <c r="M41" i="5" s="1"/>
  <c r="G42" i="5"/>
  <c r="M42" i="5" s="1"/>
  <c r="G43" i="5"/>
  <c r="M43" i="5" s="1"/>
  <c r="G44" i="5"/>
  <c r="M44" i="5" s="1"/>
  <c r="G45" i="5"/>
  <c r="M45" i="5" s="1"/>
  <c r="F44" i="5"/>
  <c r="F43" i="5"/>
  <c r="F42" i="5"/>
  <c r="F41" i="5"/>
  <c r="F39" i="5"/>
  <c r="F38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2" i="5"/>
  <c r="F21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Q4" i="5"/>
  <c r="F47" i="5" l="1"/>
  <c r="I35" i="22"/>
  <c r="C37" i="34"/>
  <c r="I33" i="22"/>
  <c r="C35" i="34"/>
  <c r="BC52" i="32"/>
  <c r="BC54" i="32" s="1"/>
  <c r="C5" i="34"/>
  <c r="I3" i="22"/>
  <c r="I31" i="22"/>
  <c r="C33" i="34"/>
  <c r="BI52" i="32"/>
  <c r="I32" i="22"/>
  <c r="C34" i="34"/>
  <c r="I37" i="22"/>
  <c r="C39" i="34"/>
  <c r="I40" i="22"/>
  <c r="C42" i="34"/>
  <c r="I5" i="22"/>
  <c r="C7" i="34"/>
  <c r="I20" i="22"/>
  <c r="C22" i="34"/>
  <c r="I22" i="22"/>
  <c r="C24" i="34"/>
  <c r="I23" i="22"/>
  <c r="C25" i="34"/>
  <c r="I13" i="22"/>
  <c r="C15" i="34"/>
  <c r="I44" i="22"/>
  <c r="C46" i="34"/>
  <c r="I14" i="22"/>
  <c r="C16" i="34"/>
  <c r="I12" i="22"/>
  <c r="C14" i="34"/>
  <c r="I15" i="22"/>
  <c r="C17" i="34"/>
  <c r="I36" i="22"/>
  <c r="C38" i="34"/>
  <c r="F49" i="5"/>
  <c r="I8" i="22"/>
  <c r="C10" i="34"/>
  <c r="I4" i="22"/>
  <c r="C6" i="34"/>
  <c r="I28" i="22"/>
  <c r="C30" i="34"/>
  <c r="I30" i="22"/>
  <c r="C32" i="34"/>
  <c r="I39" i="22"/>
  <c r="C41" i="34"/>
  <c r="I34" i="22"/>
  <c r="C36" i="34"/>
  <c r="I24" i="22"/>
  <c r="C26" i="34"/>
  <c r="F48" i="5"/>
  <c r="I7" i="22"/>
  <c r="C9" i="34"/>
  <c r="I6" i="22"/>
  <c r="C8" i="34"/>
  <c r="I11" i="22"/>
  <c r="C13" i="34"/>
  <c r="I21" i="22"/>
  <c r="C23" i="34"/>
  <c r="I26" i="22"/>
  <c r="C28" i="34"/>
  <c r="BG52" i="32"/>
  <c r="BG54" i="32" s="1"/>
  <c r="I29" i="22"/>
  <c r="C31" i="34"/>
  <c r="I17" i="22"/>
  <c r="C19" i="34"/>
  <c r="I27" i="22"/>
  <c r="C29" i="34"/>
  <c r="I41" i="22"/>
  <c r="C43" i="34"/>
  <c r="I38" i="22"/>
  <c r="C40" i="34"/>
  <c r="I16" i="22"/>
  <c r="C18" i="34"/>
  <c r="I42" i="22"/>
  <c r="C44" i="34"/>
  <c r="I10" i="22"/>
  <c r="C12" i="34"/>
  <c r="Q49" i="5"/>
  <c r="M5" i="5"/>
  <c r="G48" i="5"/>
  <c r="Q48" i="5"/>
  <c r="Q47" i="5"/>
  <c r="M10" i="5"/>
  <c r="M47" i="5" s="1"/>
  <c r="G47" i="5"/>
  <c r="M7" i="5"/>
  <c r="M6" i="5"/>
  <c r="Q46" i="5"/>
  <c r="F46" i="5"/>
  <c r="G4" i="5"/>
  <c r="I45" i="22" l="1"/>
  <c r="C47" i="34"/>
  <c r="M4" i="5"/>
  <c r="M49" i="5" s="1"/>
  <c r="G49" i="5"/>
  <c r="M48" i="5"/>
  <c r="N6" i="7"/>
  <c r="Z6" i="7"/>
  <c r="W6" i="7" s="1"/>
  <c r="T6" i="7"/>
  <c r="Q6" i="7" s="1"/>
  <c r="G46" i="5"/>
  <c r="G15" i="3"/>
  <c r="F15" i="3"/>
  <c r="M46" i="5" l="1"/>
  <c r="K6" i="7"/>
  <c r="AF6" i="7"/>
  <c r="I50" i="5"/>
  <c r="H50" i="5"/>
  <c r="X34" i="7"/>
  <c r="R34" i="7"/>
  <c r="Y6" i="7"/>
  <c r="S6" i="7"/>
  <c r="M6" i="7"/>
  <c r="E15" i="3"/>
  <c r="B15" i="3"/>
  <c r="AE6" i="7" l="1"/>
  <c r="AH6" i="7"/>
  <c r="AC6" i="7"/>
  <c r="L34" i="7"/>
  <c r="N5" i="7"/>
  <c r="T5" i="7"/>
  <c r="S5" i="7"/>
  <c r="S34" i="7" s="1"/>
  <c r="Z5" i="7"/>
  <c r="W5" i="7" s="1"/>
  <c r="Y5" i="7"/>
  <c r="Y34" i="7" s="1"/>
  <c r="M5" i="7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C14" i="1"/>
  <c r="K5" i="7" l="1"/>
  <c r="AF5" i="7"/>
  <c r="AF34" i="7" s="1"/>
  <c r="M34" i="7"/>
  <c r="AE5" i="7"/>
  <c r="AE34" i="7" s="1"/>
  <c r="AJ32" i="7"/>
  <c r="Q5" i="7"/>
  <c r="Q34" i="7" s="1"/>
  <c r="Z34" i="7"/>
  <c r="W34" i="7"/>
  <c r="N34" i="7"/>
  <c r="T34" i="7"/>
  <c r="AS15" i="1"/>
  <c r="AU15" i="1"/>
  <c r="AT15" i="1"/>
  <c r="D17" i="1"/>
  <c r="D18" i="1"/>
  <c r="B14" i="1"/>
  <c r="K34" i="7" l="1"/>
  <c r="AH34" i="7" s="1"/>
  <c r="AH5" i="7"/>
  <c r="AH32" i="7" s="1"/>
  <c r="O7" i="9"/>
  <c r="AG29" i="11"/>
  <c r="AH29" i="11"/>
  <c r="AC5" i="7"/>
  <c r="AC34" i="7" s="1"/>
  <c r="AC35" i="7" s="1"/>
  <c r="S12" i="11"/>
  <c r="S20" i="11"/>
  <c r="S11" i="11"/>
  <c r="S17" i="11"/>
  <c r="S27" i="11"/>
  <c r="T11" i="11"/>
  <c r="T17" i="11"/>
  <c r="T27" i="11"/>
  <c r="U11" i="11"/>
  <c r="U17" i="11"/>
  <c r="R12" i="11"/>
  <c r="R20" i="11"/>
  <c r="R11" i="11"/>
  <c r="U27" i="11"/>
  <c r="R17" i="11"/>
  <c r="T20" i="11"/>
  <c r="R28" i="11"/>
  <c r="T28" i="11"/>
  <c r="S34" i="11"/>
  <c r="R41" i="11"/>
  <c r="R43" i="11"/>
  <c r="T34" i="11"/>
  <c r="S41" i="11"/>
  <c r="R38" i="11"/>
  <c r="U38" i="11"/>
  <c r="U41" i="11"/>
  <c r="U43" i="11"/>
  <c r="S46" i="11"/>
  <c r="T46" i="11"/>
  <c r="U46" i="11"/>
  <c r="R34" i="11"/>
  <c r="R47" i="11"/>
  <c r="R51" i="11"/>
  <c r="U12" i="11"/>
  <c r="T47" i="11"/>
  <c r="T51" i="11"/>
  <c r="R27" i="11"/>
  <c r="S38" i="11"/>
  <c r="S43" i="11"/>
  <c r="T38" i="11"/>
  <c r="T43" i="11"/>
  <c r="S51" i="11"/>
  <c r="S47" i="11"/>
  <c r="U51" i="11"/>
  <c r="U47" i="11"/>
  <c r="S28" i="11"/>
  <c r="T41" i="11"/>
  <c r="U28" i="11"/>
  <c r="R46" i="11"/>
  <c r="T12" i="11"/>
  <c r="U20" i="11"/>
  <c r="U34" i="11"/>
  <c r="Q35" i="7"/>
  <c r="F16" i="11"/>
  <c r="F26" i="11"/>
  <c r="F25" i="11"/>
  <c r="C16" i="11"/>
  <c r="C26" i="11"/>
  <c r="D16" i="11"/>
  <c r="E16" i="11"/>
  <c r="E26" i="11"/>
  <c r="C25" i="11"/>
  <c r="E25" i="11"/>
  <c r="C32" i="11"/>
  <c r="E32" i="11"/>
  <c r="F50" i="11"/>
  <c r="D26" i="11"/>
  <c r="D25" i="11"/>
  <c r="F32" i="11"/>
  <c r="C50" i="11"/>
  <c r="D32" i="11"/>
  <c r="E50" i="11"/>
  <c r="D50" i="11"/>
  <c r="W35" i="7"/>
  <c r="AG13" i="11"/>
  <c r="AG15" i="11"/>
  <c r="AG19" i="11"/>
  <c r="AG21" i="11"/>
  <c r="AG23" i="11"/>
  <c r="AG14" i="11"/>
  <c r="AG18" i="11"/>
  <c r="AG22" i="11"/>
  <c r="AG24" i="11"/>
  <c r="AH14" i="11"/>
  <c r="AH18" i="11"/>
  <c r="AH22" i="11"/>
  <c r="AH24" i="11"/>
  <c r="AI14" i="11"/>
  <c r="AI18" i="11"/>
  <c r="AI22" i="11"/>
  <c r="AJ14" i="11"/>
  <c r="AJ18" i="11"/>
  <c r="AJ22" i="11"/>
  <c r="AJ24" i="11"/>
  <c r="AI13" i="11"/>
  <c r="AH19" i="11"/>
  <c r="AJ29" i="11"/>
  <c r="AJ31" i="11"/>
  <c r="AJ33" i="11"/>
  <c r="AJ35" i="11"/>
  <c r="AJ37" i="11"/>
  <c r="AJ13" i="11"/>
  <c r="AI19" i="11"/>
  <c r="AH23" i="11"/>
  <c r="AG30" i="11"/>
  <c r="AG36" i="11"/>
  <c r="AI15" i="11"/>
  <c r="AH21" i="11"/>
  <c r="AJ23" i="11"/>
  <c r="AI30" i="11"/>
  <c r="AI23" i="11"/>
  <c r="AG31" i="11"/>
  <c r="AI33" i="11"/>
  <c r="AI36" i="11"/>
  <c r="AI39" i="11"/>
  <c r="AI29" i="11"/>
  <c r="AH31" i="11"/>
  <c r="AJ36" i="11"/>
  <c r="AJ39" i="11"/>
  <c r="AG40" i="11"/>
  <c r="AG42" i="11"/>
  <c r="AJ15" i="11"/>
  <c r="AI24" i="11"/>
  <c r="AH37" i="11"/>
  <c r="AG33" i="11"/>
  <c r="AG44" i="11"/>
  <c r="AG45" i="11"/>
  <c r="AG49" i="11"/>
  <c r="AH33" i="11"/>
  <c r="AG35" i="11"/>
  <c r="AH44" i="11"/>
  <c r="AH45" i="11"/>
  <c r="AH49" i="11"/>
  <c r="AH35" i="11"/>
  <c r="AI44" i="11"/>
  <c r="AI45" i="11"/>
  <c r="AI49" i="11"/>
  <c r="AH13" i="11"/>
  <c r="AJ19" i="11"/>
  <c r="AI35" i="11"/>
  <c r="AH36" i="11"/>
  <c r="AG37" i="11"/>
  <c r="AG39" i="11"/>
  <c r="AH42" i="11"/>
  <c r="AJ44" i="11"/>
  <c r="AJ45" i="11"/>
  <c r="AJ49" i="11"/>
  <c r="AH15" i="11"/>
  <c r="AI21" i="11"/>
  <c r="AH40" i="11"/>
  <c r="AJ42" i="11"/>
  <c r="AH48" i="11"/>
  <c r="AH10" i="11"/>
  <c r="AH30" i="11"/>
  <c r="AJ10" i="11"/>
  <c r="AJ30" i="11"/>
  <c r="AI42" i="11"/>
  <c r="AJ21" i="11"/>
  <c r="AH39" i="11"/>
  <c r="AI37" i="11"/>
  <c r="AG48" i="11"/>
  <c r="AI40" i="11"/>
  <c r="AI48" i="11"/>
  <c r="AJ40" i="11"/>
  <c r="AI31" i="11"/>
  <c r="AI10" i="11"/>
  <c r="AG10" i="11"/>
  <c r="AJ48" i="11"/>
  <c r="K35" i="7" l="1"/>
  <c r="BI49" i="11"/>
  <c r="C42" i="22" s="1"/>
  <c r="BI48" i="11"/>
  <c r="C41" i="22" s="1"/>
  <c r="BI45" i="11"/>
  <c r="C38" i="22" s="1"/>
  <c r="BI44" i="11"/>
  <c r="C37" i="22" s="1"/>
  <c r="BI42" i="11"/>
  <c r="C35" i="22" s="1"/>
  <c r="BI40" i="11"/>
  <c r="C33" i="22" s="1"/>
  <c r="BI39" i="11"/>
  <c r="C32" i="22" s="1"/>
  <c r="BI37" i="11"/>
  <c r="C30" i="22" s="1"/>
  <c r="BI36" i="11"/>
  <c r="C29" i="22" s="1"/>
  <c r="BI35" i="11"/>
  <c r="C28" i="22" s="1"/>
  <c r="BI33" i="11"/>
  <c r="C26" i="22" s="1"/>
  <c r="BI31" i="11"/>
  <c r="C24" i="22" s="1"/>
  <c r="BI30" i="11"/>
  <c r="C23" i="22" s="1"/>
  <c r="BI29" i="11"/>
  <c r="C22" i="22" s="1"/>
  <c r="BI24" i="11"/>
  <c r="C17" i="22" s="1"/>
  <c r="BI23" i="11"/>
  <c r="C16" i="22" s="1"/>
  <c r="BI22" i="11"/>
  <c r="C15" i="22" s="1"/>
  <c r="BI21" i="11"/>
  <c r="C14" i="22" s="1"/>
  <c r="BI19" i="11"/>
  <c r="C12" i="22" s="1"/>
  <c r="BI18" i="11"/>
  <c r="C11" i="22" s="1"/>
  <c r="BI15" i="11"/>
  <c r="C8" i="22" s="1"/>
  <c r="BI14" i="11"/>
  <c r="C7" i="22" s="1"/>
  <c r="BI13" i="11"/>
  <c r="C6" i="22" s="1"/>
  <c r="AT10" i="11"/>
  <c r="BI10" i="11" s="1"/>
  <c r="C3" i="22" s="1"/>
  <c r="AS10" i="11"/>
  <c r="AR48" i="11"/>
  <c r="BE48" i="11" s="1"/>
  <c r="AR44" i="11"/>
  <c r="BE44" i="11" s="1"/>
  <c r="AR40" i="11"/>
  <c r="BE40" i="11" s="1"/>
  <c r="AR37" i="11"/>
  <c r="BE37" i="11" s="1"/>
  <c r="AR35" i="11"/>
  <c r="BE35" i="11" s="1"/>
  <c r="AR31" i="11"/>
  <c r="BE31" i="11" s="1"/>
  <c r="AR29" i="11"/>
  <c r="BE29" i="11" s="1"/>
  <c r="AR23" i="11"/>
  <c r="BE23" i="11" s="1"/>
  <c r="AR21" i="11"/>
  <c r="BE21" i="11" s="1"/>
  <c r="AR18" i="11"/>
  <c r="BE18" i="11" s="1"/>
  <c r="AR14" i="11"/>
  <c r="BE14" i="11" s="1"/>
  <c r="AR10" i="11"/>
  <c r="BE10" i="11" s="1"/>
  <c r="AQ13" i="11"/>
  <c r="AQ48" i="11"/>
  <c r="AQ44" i="11"/>
  <c r="AQ40" i="11"/>
  <c r="AQ37" i="11"/>
  <c r="AQ35" i="11"/>
  <c r="AQ31" i="11"/>
  <c r="AQ29" i="11"/>
  <c r="AQ23" i="11"/>
  <c r="AQ21" i="11"/>
  <c r="AQ18" i="11"/>
  <c r="AQ14" i="11"/>
  <c r="AQ10" i="11"/>
  <c r="AR49" i="11"/>
  <c r="BE49" i="11" s="1"/>
  <c r="AR45" i="11"/>
  <c r="BE45" i="11" s="1"/>
  <c r="AR42" i="11"/>
  <c r="BE42" i="11" s="1"/>
  <c r="AR39" i="11"/>
  <c r="BE39" i="11" s="1"/>
  <c r="AR36" i="11"/>
  <c r="BE36" i="11" s="1"/>
  <c r="AR33" i="11"/>
  <c r="BE33" i="11" s="1"/>
  <c r="AR30" i="11"/>
  <c r="BE30" i="11" s="1"/>
  <c r="AR24" i="11"/>
  <c r="BE24" i="11" s="1"/>
  <c r="AR22" i="11"/>
  <c r="BE22" i="11" s="1"/>
  <c r="AR19" i="11"/>
  <c r="BE19" i="11" s="1"/>
  <c r="AR15" i="11"/>
  <c r="BE15" i="11" s="1"/>
  <c r="AR13" i="11"/>
  <c r="BE13" i="11" s="1"/>
  <c r="AQ49" i="11"/>
  <c r="AQ45" i="11"/>
  <c r="AQ42" i="11"/>
  <c r="AQ39" i="11"/>
  <c r="AQ36" i="11"/>
  <c r="AQ33" i="11"/>
  <c r="AQ30" i="11"/>
  <c r="AQ24" i="11"/>
  <c r="AQ22" i="11"/>
  <c r="AQ19" i="11"/>
  <c r="AQ15" i="11"/>
  <c r="O19" i="9"/>
  <c r="AE51" i="11"/>
  <c r="BI51" i="11" s="1"/>
  <c r="C44" i="22" s="1"/>
  <c r="AE47" i="11"/>
  <c r="BI47" i="11" s="1"/>
  <c r="C40" i="22" s="1"/>
  <c r="AE46" i="11"/>
  <c r="BI46" i="11" s="1"/>
  <c r="C39" i="22" s="1"/>
  <c r="AE43" i="11"/>
  <c r="BI43" i="11" s="1"/>
  <c r="C36" i="22" s="1"/>
  <c r="AE41" i="11"/>
  <c r="BI41" i="11" s="1"/>
  <c r="C34" i="22" s="1"/>
  <c r="AE38" i="11"/>
  <c r="BI38" i="11" s="1"/>
  <c r="C31" i="22" s="1"/>
  <c r="AE34" i="11"/>
  <c r="BI34" i="11" s="1"/>
  <c r="C27" i="22" s="1"/>
  <c r="AE28" i="11"/>
  <c r="BI28" i="11" s="1"/>
  <c r="C21" i="22" s="1"/>
  <c r="AE27" i="11"/>
  <c r="BI27" i="11" s="1"/>
  <c r="C20" i="22" s="1"/>
  <c r="AE20" i="11"/>
  <c r="BI20" i="11" s="1"/>
  <c r="C13" i="22" s="1"/>
  <c r="AC17" i="11"/>
  <c r="BA17" i="11" s="1"/>
  <c r="AC12" i="11"/>
  <c r="BA12" i="11" s="1"/>
  <c r="AC11" i="11"/>
  <c r="BA11" i="11" s="1"/>
  <c r="AD51" i="11"/>
  <c r="AD47" i="11"/>
  <c r="AD46" i="11"/>
  <c r="AD43" i="11"/>
  <c r="AD41" i="11"/>
  <c r="AD38" i="11"/>
  <c r="AD34" i="11"/>
  <c r="AD28" i="11"/>
  <c r="AD27" i="11"/>
  <c r="AD20" i="11"/>
  <c r="AB17" i="11"/>
  <c r="AB12" i="11"/>
  <c r="AB11" i="11"/>
  <c r="AC47" i="11"/>
  <c r="BA47" i="11" s="1"/>
  <c r="AC43" i="11"/>
  <c r="BA43" i="11" s="1"/>
  <c r="AC38" i="11"/>
  <c r="BA38" i="11" s="1"/>
  <c r="AC28" i="11"/>
  <c r="BA28" i="11" s="1"/>
  <c r="AC20" i="11"/>
  <c r="BA20" i="11" s="1"/>
  <c r="AE12" i="11"/>
  <c r="BI12" i="11" s="1"/>
  <c r="C5" i="22" s="1"/>
  <c r="AB47" i="11"/>
  <c r="AB43" i="11"/>
  <c r="AB38" i="11"/>
  <c r="AB28" i="11"/>
  <c r="AB20" i="11"/>
  <c r="AD12" i="11"/>
  <c r="AC51" i="11"/>
  <c r="BA51" i="11" s="1"/>
  <c r="AC46" i="11"/>
  <c r="BA46" i="11" s="1"/>
  <c r="AC41" i="11"/>
  <c r="BA41" i="11" s="1"/>
  <c r="AC34" i="11"/>
  <c r="BA34" i="11" s="1"/>
  <c r="AC27" i="11"/>
  <c r="BA27" i="11" s="1"/>
  <c r="AE17" i="11"/>
  <c r="BI17" i="11" s="1"/>
  <c r="C10" i="22" s="1"/>
  <c r="AE11" i="11"/>
  <c r="BI11" i="11" s="1"/>
  <c r="C4" i="22" s="1"/>
  <c r="AB51" i="11"/>
  <c r="AB46" i="11"/>
  <c r="AB41" i="11"/>
  <c r="AB34" i="11"/>
  <c r="AB27" i="11"/>
  <c r="AD17" i="11"/>
  <c r="AD11" i="11"/>
  <c r="P16" i="11"/>
  <c r="P32" i="11"/>
  <c r="P25" i="11"/>
  <c r="P50" i="11"/>
  <c r="P26" i="11"/>
  <c r="C36" i="9"/>
  <c r="C38" i="9" s="1"/>
  <c r="D36" i="9"/>
  <c r="D38" i="9" s="1"/>
  <c r="E36" i="9"/>
  <c r="E38" i="9" s="1"/>
  <c r="R52" i="11"/>
  <c r="AJ52" i="11"/>
  <c r="F52" i="11"/>
  <c r="C52" i="11"/>
  <c r="S52" i="11"/>
  <c r="AG52" i="11"/>
  <c r="AI52" i="11"/>
  <c r="AH52" i="11"/>
  <c r="N32" i="11"/>
  <c r="AW32" i="11" s="1"/>
  <c r="N25" i="11"/>
  <c r="AW25" i="11" s="1"/>
  <c r="N50" i="11"/>
  <c r="AW50" i="11" s="1"/>
  <c r="M25" i="11"/>
  <c r="O16" i="11"/>
  <c r="O32" i="11"/>
  <c r="O26" i="11"/>
  <c r="M32" i="11"/>
  <c r="M26" i="11"/>
  <c r="O25" i="11"/>
  <c r="O50" i="11"/>
  <c r="M16" i="11"/>
  <c r="N16" i="11"/>
  <c r="AW16" i="11" s="1"/>
  <c r="M50" i="11"/>
  <c r="N26" i="11"/>
  <c r="AW26" i="11" s="1"/>
  <c r="D52" i="11"/>
  <c r="E52" i="11"/>
  <c r="T52" i="11"/>
  <c r="U52" i="11"/>
  <c r="BI16" i="11" l="1"/>
  <c r="C9" i="22" s="1"/>
  <c r="G9" i="22" s="1"/>
  <c r="BI50" i="11"/>
  <c r="C43" i="22" s="1"/>
  <c r="G43" i="22" s="1"/>
  <c r="BI32" i="11"/>
  <c r="C25" i="22" s="1"/>
  <c r="G25" i="22" s="1"/>
  <c r="BI26" i="11"/>
  <c r="C19" i="22" s="1"/>
  <c r="G19" i="22" s="1"/>
  <c r="BI25" i="11"/>
  <c r="C18" i="22" s="1"/>
  <c r="G18" i="22" s="1"/>
  <c r="AZ38" i="11"/>
  <c r="G38" i="16"/>
  <c r="R38" i="16" s="1"/>
  <c r="BB20" i="11"/>
  <c r="H20" i="16"/>
  <c r="S20" i="16" s="1"/>
  <c r="BB38" i="11"/>
  <c r="H38" i="16"/>
  <c r="S38" i="16" s="1"/>
  <c r="G27" i="22"/>
  <c r="BC34" i="11"/>
  <c r="I34" i="16"/>
  <c r="T34" i="16" s="1"/>
  <c r="BD30" i="11"/>
  <c r="K30" i="16"/>
  <c r="U30" i="16" s="1"/>
  <c r="BF18" i="11"/>
  <c r="L18" i="16"/>
  <c r="V18" i="16" s="1"/>
  <c r="BF31" i="11"/>
  <c r="L31" i="16"/>
  <c r="V31" i="16" s="1"/>
  <c r="G3" i="22"/>
  <c r="BG10" i="11"/>
  <c r="M10" i="16"/>
  <c r="W10" i="16" s="1"/>
  <c r="G11" i="22"/>
  <c r="BG18" i="11"/>
  <c r="M18" i="16"/>
  <c r="W18" i="16" s="1"/>
  <c r="G16" i="22"/>
  <c r="BG23" i="11"/>
  <c r="M23" i="16"/>
  <c r="W23" i="16" s="1"/>
  <c r="G24" i="22"/>
  <c r="BG31" i="11"/>
  <c r="M31" i="16"/>
  <c r="W31" i="16" s="1"/>
  <c r="G30" i="22"/>
  <c r="BG37" i="11"/>
  <c r="M37" i="16"/>
  <c r="W37" i="16" s="1"/>
  <c r="G37" i="22"/>
  <c r="BG44" i="11"/>
  <c r="M44" i="16"/>
  <c r="W44" i="16" s="1"/>
  <c r="AZ27" i="11"/>
  <c r="G27" i="16"/>
  <c r="R27" i="16" s="1"/>
  <c r="AZ51" i="11"/>
  <c r="G51" i="16"/>
  <c r="R51" i="16" s="1"/>
  <c r="BB12" i="11"/>
  <c r="H12" i="16"/>
  <c r="S12" i="16" s="1"/>
  <c r="AZ43" i="11"/>
  <c r="G43" i="16"/>
  <c r="R43" i="16" s="1"/>
  <c r="AZ11" i="11"/>
  <c r="G11" i="16"/>
  <c r="R11" i="16" s="1"/>
  <c r="BB27" i="11"/>
  <c r="H27" i="16"/>
  <c r="S27" i="16" s="1"/>
  <c r="BB41" i="11"/>
  <c r="H41" i="16"/>
  <c r="S41" i="16" s="1"/>
  <c r="BB51" i="11"/>
  <c r="H51" i="16"/>
  <c r="S51" i="16" s="1"/>
  <c r="G13" i="22"/>
  <c r="BC20" i="11"/>
  <c r="I20" i="16"/>
  <c r="T20" i="16" s="1"/>
  <c r="G31" i="22"/>
  <c r="BC38" i="11"/>
  <c r="I38" i="16"/>
  <c r="T38" i="16" s="1"/>
  <c r="G40" i="22"/>
  <c r="BC47" i="11"/>
  <c r="I47" i="16"/>
  <c r="T47" i="16" s="1"/>
  <c r="BD19" i="11"/>
  <c r="K19" i="16"/>
  <c r="U19" i="16" s="1"/>
  <c r="BD33" i="11"/>
  <c r="K33" i="16"/>
  <c r="U33" i="16" s="1"/>
  <c r="BD45" i="11"/>
  <c r="K45" i="16"/>
  <c r="U45" i="16" s="1"/>
  <c r="BD18" i="11"/>
  <c r="K18" i="16"/>
  <c r="U18" i="16" s="1"/>
  <c r="BD31" i="11"/>
  <c r="K31" i="16"/>
  <c r="U31" i="16" s="1"/>
  <c r="BD44" i="11"/>
  <c r="K44" i="16"/>
  <c r="U44" i="16" s="1"/>
  <c r="BF13" i="11"/>
  <c r="L13" i="16"/>
  <c r="V13" i="16" s="1"/>
  <c r="BF19" i="11"/>
  <c r="L19" i="16"/>
  <c r="V19" i="16" s="1"/>
  <c r="BF24" i="11"/>
  <c r="L24" i="16"/>
  <c r="V24" i="16" s="1"/>
  <c r="BF33" i="11"/>
  <c r="L33" i="16"/>
  <c r="V33" i="16" s="1"/>
  <c r="BF39" i="11"/>
  <c r="L39" i="16"/>
  <c r="V39" i="16" s="1"/>
  <c r="BF45" i="11"/>
  <c r="L45" i="16"/>
  <c r="V45" i="16" s="1"/>
  <c r="G6" i="22"/>
  <c r="BG13" i="11"/>
  <c r="M13" i="16"/>
  <c r="W13" i="16" s="1"/>
  <c r="G12" i="22"/>
  <c r="BG19" i="11"/>
  <c r="M19" i="16"/>
  <c r="W19" i="16" s="1"/>
  <c r="G17" i="22"/>
  <c r="BG24" i="11"/>
  <c r="M24" i="16"/>
  <c r="W24" i="16" s="1"/>
  <c r="G26" i="22"/>
  <c r="BG33" i="11"/>
  <c r="M33" i="16"/>
  <c r="W33" i="16" s="1"/>
  <c r="G32" i="22"/>
  <c r="BG39" i="11"/>
  <c r="M39" i="16"/>
  <c r="W39" i="16" s="1"/>
  <c r="G38" i="22"/>
  <c r="BG45" i="11"/>
  <c r="M45" i="16"/>
  <c r="W45" i="16" s="1"/>
  <c r="AZ46" i="11"/>
  <c r="G46" i="16"/>
  <c r="R46" i="16" s="1"/>
  <c r="BD15" i="11"/>
  <c r="K15" i="16"/>
  <c r="U15" i="16" s="1"/>
  <c r="BF37" i="11"/>
  <c r="L37" i="16"/>
  <c r="V37" i="16" s="1"/>
  <c r="BC11" i="11"/>
  <c r="I11" i="16"/>
  <c r="T11" i="16" s="1"/>
  <c r="AZ20" i="11"/>
  <c r="G20" i="16"/>
  <c r="R20" i="16" s="1"/>
  <c r="AZ47" i="11"/>
  <c r="G47" i="16"/>
  <c r="R47" i="16" s="1"/>
  <c r="AZ12" i="11"/>
  <c r="G12" i="16"/>
  <c r="R12" i="16" s="1"/>
  <c r="BB28" i="11"/>
  <c r="H28" i="16"/>
  <c r="S28" i="16" s="1"/>
  <c r="BB43" i="11"/>
  <c r="H43" i="16"/>
  <c r="S43" i="16" s="1"/>
  <c r="G20" i="22"/>
  <c r="BC27" i="11"/>
  <c r="I27" i="16"/>
  <c r="T27" i="16" s="1"/>
  <c r="G34" i="22"/>
  <c r="BC41" i="11"/>
  <c r="I41" i="16"/>
  <c r="T41" i="16" s="1"/>
  <c r="G44" i="22"/>
  <c r="BC51" i="11"/>
  <c r="I51" i="16"/>
  <c r="T51" i="16" s="1"/>
  <c r="BD22" i="11"/>
  <c r="K22" i="16"/>
  <c r="U22" i="16" s="1"/>
  <c r="BD36" i="11"/>
  <c r="K36" i="16"/>
  <c r="U36" i="16" s="1"/>
  <c r="BD49" i="11"/>
  <c r="K49" i="16"/>
  <c r="U49" i="16" s="1"/>
  <c r="BD21" i="11"/>
  <c r="K21" i="16"/>
  <c r="U21" i="16" s="1"/>
  <c r="BD35" i="11"/>
  <c r="K35" i="16"/>
  <c r="U35" i="16" s="1"/>
  <c r="BD48" i="11"/>
  <c r="K48" i="16"/>
  <c r="U48" i="16" s="1"/>
  <c r="BF14" i="11"/>
  <c r="L14" i="16"/>
  <c r="V14" i="16" s="1"/>
  <c r="BF21" i="11"/>
  <c r="L21" i="16"/>
  <c r="V21" i="16" s="1"/>
  <c r="BF29" i="11"/>
  <c r="L29" i="16"/>
  <c r="V29" i="16" s="1"/>
  <c r="BF35" i="11"/>
  <c r="L35" i="16"/>
  <c r="V35" i="16" s="1"/>
  <c r="BF40" i="11"/>
  <c r="L40" i="16"/>
  <c r="V40" i="16" s="1"/>
  <c r="BF48" i="11"/>
  <c r="L48" i="16"/>
  <c r="V48" i="16" s="1"/>
  <c r="G7" i="22"/>
  <c r="BG14" i="11"/>
  <c r="M14" i="16"/>
  <c r="W14" i="16" s="1"/>
  <c r="G14" i="22"/>
  <c r="BG21" i="11"/>
  <c r="M21" i="16"/>
  <c r="W21" i="16" s="1"/>
  <c r="G22" i="22"/>
  <c r="BG29" i="11"/>
  <c r="M29" i="16"/>
  <c r="W29" i="16" s="1"/>
  <c r="G28" i="22"/>
  <c r="BG35" i="11"/>
  <c r="M35" i="16"/>
  <c r="W35" i="16" s="1"/>
  <c r="G33" i="22"/>
  <c r="BG40" i="11"/>
  <c r="M40" i="16"/>
  <c r="W40" i="16" s="1"/>
  <c r="G41" i="22"/>
  <c r="BG48" i="11"/>
  <c r="M48" i="16"/>
  <c r="W48" i="16" s="1"/>
  <c r="BB17" i="11"/>
  <c r="H17" i="16"/>
  <c r="S17" i="16" s="1"/>
  <c r="BB47" i="11"/>
  <c r="H47" i="16"/>
  <c r="S47" i="16" s="1"/>
  <c r="G39" i="22"/>
  <c r="BC46" i="11"/>
  <c r="I46" i="16"/>
  <c r="T46" i="16" s="1"/>
  <c r="BD42" i="11"/>
  <c r="K42" i="16"/>
  <c r="U42" i="16" s="1"/>
  <c r="BD14" i="11"/>
  <c r="K14" i="16"/>
  <c r="U14" i="16" s="1"/>
  <c r="BD29" i="11"/>
  <c r="K29" i="16"/>
  <c r="U29" i="16" s="1"/>
  <c r="BD40" i="11"/>
  <c r="K40" i="16"/>
  <c r="U40" i="16" s="1"/>
  <c r="BF10" i="11"/>
  <c r="L10" i="16"/>
  <c r="V10" i="16" s="1"/>
  <c r="BF23" i="11"/>
  <c r="L23" i="16"/>
  <c r="V23" i="16" s="1"/>
  <c r="BF44" i="11"/>
  <c r="L44" i="16"/>
  <c r="V44" i="16" s="1"/>
  <c r="AZ34" i="11"/>
  <c r="G34" i="16"/>
  <c r="R34" i="16" s="1"/>
  <c r="BB11" i="11"/>
  <c r="H11" i="16"/>
  <c r="S11" i="16" s="1"/>
  <c r="AZ41" i="11"/>
  <c r="G41" i="16"/>
  <c r="R41" i="16" s="1"/>
  <c r="G10" i="22"/>
  <c r="BC17" i="11"/>
  <c r="I17" i="16"/>
  <c r="T17" i="16" s="1"/>
  <c r="AZ28" i="11"/>
  <c r="G28" i="16"/>
  <c r="R28" i="16" s="1"/>
  <c r="G5" i="22"/>
  <c r="BC12" i="11"/>
  <c r="I12" i="16"/>
  <c r="T12" i="16" s="1"/>
  <c r="AZ17" i="11"/>
  <c r="G17" i="16"/>
  <c r="R17" i="16" s="1"/>
  <c r="BB34" i="11"/>
  <c r="H34" i="16"/>
  <c r="S34" i="16" s="1"/>
  <c r="BB46" i="11"/>
  <c r="H46" i="16"/>
  <c r="S46" i="16" s="1"/>
  <c r="G21" i="22"/>
  <c r="BC28" i="11"/>
  <c r="I28" i="16"/>
  <c r="T28" i="16" s="1"/>
  <c r="G36" i="22"/>
  <c r="BC43" i="11"/>
  <c r="I43" i="16"/>
  <c r="T43" i="16" s="1"/>
  <c r="BD24" i="11"/>
  <c r="K24" i="16"/>
  <c r="U24" i="16" s="1"/>
  <c r="BD39" i="11"/>
  <c r="K39" i="16"/>
  <c r="U39" i="16" s="1"/>
  <c r="BD10" i="11"/>
  <c r="K10" i="16"/>
  <c r="U10" i="16" s="1"/>
  <c r="BD23" i="11"/>
  <c r="K23" i="16"/>
  <c r="U23" i="16" s="1"/>
  <c r="BD37" i="11"/>
  <c r="K37" i="16"/>
  <c r="U37" i="16" s="1"/>
  <c r="BD13" i="11"/>
  <c r="K13" i="16"/>
  <c r="U13" i="16" s="1"/>
  <c r="BF15" i="11"/>
  <c r="L15" i="16"/>
  <c r="V15" i="16" s="1"/>
  <c r="BF22" i="11"/>
  <c r="L22" i="16"/>
  <c r="V22" i="16" s="1"/>
  <c r="BF30" i="11"/>
  <c r="L30" i="16"/>
  <c r="V30" i="16" s="1"/>
  <c r="BF36" i="11"/>
  <c r="L36" i="16"/>
  <c r="V36" i="16" s="1"/>
  <c r="BF42" i="11"/>
  <c r="L42" i="16"/>
  <c r="V42" i="16" s="1"/>
  <c r="BF49" i="11"/>
  <c r="L49" i="16"/>
  <c r="V49" i="16" s="1"/>
  <c r="G8" i="22"/>
  <c r="BG15" i="11"/>
  <c r="M15" i="16"/>
  <c r="W15" i="16" s="1"/>
  <c r="G15" i="22"/>
  <c r="BG22" i="11"/>
  <c r="M22" i="16"/>
  <c r="W22" i="16" s="1"/>
  <c r="G23" i="22"/>
  <c r="BG30" i="11"/>
  <c r="M30" i="16"/>
  <c r="W30" i="16" s="1"/>
  <c r="G29" i="22"/>
  <c r="BG36" i="11"/>
  <c r="M36" i="16"/>
  <c r="W36" i="16" s="1"/>
  <c r="G35" i="22"/>
  <c r="BG42" i="11"/>
  <c r="M42" i="16"/>
  <c r="W42" i="16" s="1"/>
  <c r="G42" i="22"/>
  <c r="BG49" i="11"/>
  <c r="M49" i="16"/>
  <c r="W49" i="16" s="1"/>
  <c r="E32" i="16"/>
  <c r="Q32" i="16" s="1"/>
  <c r="AY32" i="11"/>
  <c r="E50" i="16"/>
  <c r="Q50" i="16" s="1"/>
  <c r="AY50" i="11"/>
  <c r="E26" i="16"/>
  <c r="Q26" i="16" s="1"/>
  <c r="AY26" i="11"/>
  <c r="E25" i="16"/>
  <c r="Q25" i="16" s="1"/>
  <c r="AY25" i="11"/>
  <c r="E16" i="16"/>
  <c r="Q16" i="16" s="1"/>
  <c r="AY16" i="11"/>
  <c r="P52" i="11"/>
  <c r="AT52" i="11"/>
  <c r="AE52" i="11"/>
  <c r="AV50" i="11"/>
  <c r="C50" i="16"/>
  <c r="O50" i="16" s="1"/>
  <c r="AX32" i="11"/>
  <c r="D32" i="16"/>
  <c r="P32" i="16" s="1"/>
  <c r="AX16" i="11"/>
  <c r="D16" i="16"/>
  <c r="P16" i="16" s="1"/>
  <c r="AV26" i="11"/>
  <c r="C26" i="16"/>
  <c r="O26" i="16" s="1"/>
  <c r="AX26" i="11"/>
  <c r="D26" i="16"/>
  <c r="P26" i="16" s="1"/>
  <c r="AV16" i="11"/>
  <c r="C16" i="16"/>
  <c r="O16" i="16" s="1"/>
  <c r="AX50" i="11"/>
  <c r="D50" i="16"/>
  <c r="P50" i="16" s="1"/>
  <c r="AX25" i="11"/>
  <c r="D25" i="16"/>
  <c r="P25" i="16" s="1"/>
  <c r="AV32" i="11"/>
  <c r="C32" i="16"/>
  <c r="O32" i="16" s="1"/>
  <c r="AV25" i="11"/>
  <c r="C25" i="16"/>
  <c r="O25" i="16" s="1"/>
  <c r="P52" i="15"/>
  <c r="D52" i="15"/>
  <c r="G52" i="15" s="1"/>
  <c r="R52" i="15"/>
  <c r="U52" i="15"/>
  <c r="K52" i="15"/>
  <c r="V52" i="15"/>
  <c r="L52" i="15"/>
  <c r="O52" i="15"/>
  <c r="C52" i="15"/>
  <c r="H52" i="15"/>
  <c r="S52" i="15"/>
  <c r="N52" i="11"/>
  <c r="AW52" i="11"/>
  <c r="M52" i="11"/>
  <c r="AD52" i="11"/>
  <c r="BA52" i="11"/>
  <c r="AC52" i="11"/>
  <c r="AQ52" i="11"/>
  <c r="AS52" i="11"/>
  <c r="AB52" i="11"/>
  <c r="BE52" i="11"/>
  <c r="AR52" i="11"/>
  <c r="O52" i="11"/>
  <c r="BI52" i="11" l="1"/>
  <c r="C45" i="22"/>
  <c r="G4" i="22"/>
  <c r="G45" i="22" s="1"/>
  <c r="Q54" i="15"/>
  <c r="T54" i="15"/>
  <c r="W54" i="15"/>
  <c r="BG52" i="11"/>
  <c r="M52" i="16"/>
  <c r="W52" i="16" s="1"/>
  <c r="BC52" i="11"/>
  <c r="T52" i="16"/>
  <c r="I52" i="16"/>
  <c r="Q52" i="16"/>
  <c r="E52" i="16"/>
  <c r="AY52" i="11"/>
  <c r="R52" i="16"/>
  <c r="AX52" i="11"/>
  <c r="AZ52" i="11"/>
  <c r="BD52" i="11"/>
  <c r="BB52" i="11"/>
  <c r="K52" i="16"/>
  <c r="U52" i="16" s="1"/>
  <c r="H52" i="16"/>
  <c r="BF52" i="11"/>
  <c r="AV52" i="11"/>
  <c r="S52" i="16"/>
  <c r="L52" i="16"/>
  <c r="V52" i="16" s="1"/>
  <c r="D52" i="16"/>
  <c r="C52" i="16"/>
  <c r="G52" i="16"/>
  <c r="P52" i="16"/>
  <c r="O52" i="16"/>
  <c r="W54" i="16" l="1"/>
  <c r="BG54" i="11"/>
  <c r="BC54" i="11"/>
  <c r="Q54" i="16"/>
  <c r="AY54" i="11"/>
  <c r="T54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tc={B2BC9973-F030-44C7-8FA7-2861642AED01}</author>
    <author>tc={87072F69-E15A-4CCE-8F2A-D913B21AB6D8}</author>
    <author>tc={6133B9A6-28D5-494A-ABFB-0A6F5E76DB88}</author>
    <author>tc={06790FEA-9BD5-4327-80F7-8E1A863FAF32}</author>
    <author>tc={91EE4438-58C0-4D5C-9C35-00B7462960AD}</author>
    <author>tc={53999A7B-740A-4699-9C4F-481FA67EB817}</author>
    <author>tc={58844BDC-C0D4-43F7-9150-C5E4873388F1}</author>
    <author>tc={2AC81BA8-22E9-47C9-BF7D-E23B586D203C}</author>
    <author>Audrey CHACOT</author>
    <author>tc={2D802433-C687-4621-95FC-D68E656680CD}</author>
  </authors>
  <commentList>
    <comment ref="F5" authorId="0" shapeId="0" xr:uid="{B2BC9973-F030-44C7-8FA7-2861642AED0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Uniquement Coux et Privas ont déclaré traité les DT-DICT</t>
        </r>
      </text>
    </comment>
    <comment ref="F6" authorId="1" shapeId="0" xr:uid="{87072F69-E15A-4CCE-8F2A-D913B21AB6D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 la commune de Coux a déclaré un nombre d'avis d'urbanisme traités</t>
        </r>
      </text>
    </comment>
    <comment ref="F8" authorId="2" shapeId="0" xr:uid="{6133B9A6-28D5-494A-ABFB-0A6F5E76DB8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Sur la base des déclarations des communes</t>
        </r>
      </text>
    </comment>
    <comment ref="F9" authorId="3" shapeId="0" xr:uid="{06790FEA-9BD5-4327-80F7-8E1A863FAF3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Aucune commune ne cure ses grilles à l'hydrocureuse</t>
        </r>
      </text>
    </comment>
    <comment ref="E10" authorId="4" shapeId="0" xr:uid="{91EE4438-58C0-4D5C-9C35-00B7462960A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de curage de collecteurs</t>
        </r>
      </text>
    </comment>
    <comment ref="E11" authorId="5" shapeId="0" xr:uid="{53999A7B-740A-4699-9C4F-481FA67EB81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d'entretien des fossés</t>
        </r>
      </text>
    </comment>
    <comment ref="E12" authorId="5" shapeId="0" xr:uid="{B07A6494-117D-4CBA-A718-AB60301DC56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d'entretien des fossés</t>
        </r>
      </text>
    </comment>
    <comment ref="F15" authorId="6" shapeId="0" xr:uid="{58844BDC-C0D4-43F7-9150-C5E4873388F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Sur la base des déclarations des communes, cf fichier synthèse DNL</t>
        </r>
      </text>
    </comment>
    <comment ref="F16" authorId="7" shapeId="0" xr:uid="{2AC81BA8-22E9-47C9-BF7D-E23B586D203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existe une astreinte à Privas, mais elle n'est pas spécifique au pluvial</t>
        </r>
      </text>
    </comment>
    <comment ref="G17" authorId="8" shapeId="0" xr:uid="{1C57FD40-5FE7-40B0-93E6-917431AD125B}">
      <text>
        <r>
          <rPr>
            <b/>
            <sz val="9"/>
            <color indexed="81"/>
            <rFont val="Tahoma"/>
            <family val="2"/>
          </rPr>
          <t>Audrey CHACOT:</t>
        </r>
        <r>
          <rPr>
            <sz val="9"/>
            <color indexed="81"/>
            <rFont val="Tahoma"/>
            <family val="2"/>
          </rPr>
          <t xml:space="preserve">
Hypothèse</t>
        </r>
      </text>
    </comment>
    <comment ref="E18" authorId="9" shapeId="0" xr:uid="{2D802433-C687-4621-95FC-D68E656680C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 la commune de Chomérac a déclaré un montant pour ça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tc={B2BC9973-F030-44C7-8FA7-2861642AED01}</author>
    <author>tc={87072F69-E15A-4CCE-8F2A-D913B21AB6D8}</author>
    <author>tc={6133B9A6-28D5-494A-ABFB-0A6F5E76DB88}</author>
    <author>tc={06790FEA-9BD5-4327-80F7-8E1A863FAF32}</author>
    <author>tc={91EE4438-58C0-4D5C-9C35-00B7462960AD}</author>
    <author>tc={53999A7B-740A-4699-9C4F-481FA67EB817}</author>
    <author>tc={58844BDC-C0D4-43F7-9150-C5E4873388F1}</author>
    <author>tc={2AC81BA8-22E9-47C9-BF7D-E23B586D203C}</author>
    <author>Audrey CHACOT</author>
    <author>tc={2D802433-C687-4621-95FC-D68E656680CD}</author>
  </authors>
  <commentList>
    <comment ref="F5" authorId="0" shapeId="0" xr:uid="{04F8E7D8-2A44-4ED7-8C23-1FAC3B49F3C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Uniquement Coux et Privas ont déclaré traité les DT-DICT</t>
        </r>
      </text>
    </comment>
    <comment ref="F6" authorId="1" shapeId="0" xr:uid="{5C6A9250-6D7F-429E-BCD2-99AC6B1E785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 la commune de Coux a déclaré un nombre d'avis d'urbanisme traités</t>
        </r>
      </text>
    </comment>
    <comment ref="F8" authorId="2" shapeId="0" xr:uid="{5F59A6DE-D5B9-4A0F-B940-7DABD21F875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Sur la base des déclarations des communes</t>
        </r>
      </text>
    </comment>
    <comment ref="F9" authorId="3" shapeId="0" xr:uid="{13166B6E-DF2B-4B8B-84F0-19902A8F9C8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Aucune commune ne cure ses grilles à l'hydrocureuse</t>
        </r>
      </text>
    </comment>
    <comment ref="E10" authorId="4" shapeId="0" xr:uid="{EBBB0493-E8F2-4A90-AE7D-1D4A4C682AC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de curage de collecteurs</t>
        </r>
      </text>
    </comment>
    <comment ref="E11" authorId="5" shapeId="0" xr:uid="{A1A42032-AC0C-4602-8AB0-7FC406DA31B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d'entretien des fossés</t>
        </r>
      </text>
    </comment>
    <comment ref="E12" authorId="5" shapeId="0" xr:uid="{E9099577-088A-4289-A8D5-C86FC0F8239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d'entretien des fossés</t>
        </r>
      </text>
    </comment>
    <comment ref="F15" authorId="6" shapeId="0" xr:uid="{A13025F8-ED4F-48FD-BA25-7513079810E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Sur la base des déclarations des communes, cf fichier synthèse DNL</t>
        </r>
      </text>
    </comment>
    <comment ref="F16" authorId="7" shapeId="0" xr:uid="{13137E2D-84E8-411F-9CD7-D1E77C878F4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existe une astreinte à Privas, mais elle n'est pas spécifique au pluvial</t>
        </r>
      </text>
    </comment>
    <comment ref="G17" authorId="8" shapeId="0" xr:uid="{C53C5AAF-D622-452D-9AE5-3AD76D6C45C6}">
      <text>
        <r>
          <rPr>
            <b/>
            <sz val="9"/>
            <color indexed="81"/>
            <rFont val="Tahoma"/>
            <family val="2"/>
          </rPr>
          <t>Audrey CHACOT:</t>
        </r>
        <r>
          <rPr>
            <sz val="9"/>
            <color indexed="81"/>
            <rFont val="Tahoma"/>
            <family val="2"/>
          </rPr>
          <t xml:space="preserve">
Hypothèse</t>
        </r>
      </text>
    </comment>
    <comment ref="E18" authorId="9" shapeId="0" xr:uid="{0F14E0ED-CF8A-4539-8B66-38E03B03D20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 la commune de Chomérac a déclaré un montant pour ça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tc={B2BC9973-F030-44C7-8FA7-2861642AED01}</author>
    <author>tc={87072F69-E15A-4CCE-8F2A-D913B21AB6D8}</author>
    <author>tc={6133B9A6-28D5-494A-ABFB-0A6F5E76DB88}</author>
    <author>tc={06790FEA-9BD5-4327-80F7-8E1A863FAF32}</author>
    <author>tc={91EE4438-58C0-4D5C-9C35-00B7462960AD}</author>
    <author>tc={53999A7B-740A-4699-9C4F-481FA67EB817}</author>
    <author>tc={58844BDC-C0D4-43F7-9150-C5E4873388F1}</author>
    <author>tc={2AC81BA8-22E9-47C9-BF7D-E23B586D203C}</author>
    <author>Audrey CHACOT</author>
    <author>tc={2D802433-C687-4621-95FC-D68E656680CD}</author>
  </authors>
  <commentList>
    <comment ref="F5" authorId="0" shapeId="0" xr:uid="{E03B70C9-5862-4B05-8C7C-968C4C888DB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Uniquement Coux et Privas ont déclaré traité les DT-DICT</t>
        </r>
      </text>
    </comment>
    <comment ref="F6" authorId="1" shapeId="0" xr:uid="{72797C33-7275-4494-9CF8-E17D4EEFCBA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 la commune de Coux a déclaré un nombre d'avis d'urbanisme traités</t>
        </r>
      </text>
    </comment>
    <comment ref="F8" authorId="2" shapeId="0" xr:uid="{F84FA5C9-5737-4A39-8618-5D5EE4920BB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Sur la base des déclarations des communes</t>
        </r>
      </text>
    </comment>
    <comment ref="F9" authorId="3" shapeId="0" xr:uid="{C8B8AE13-65A4-44C4-9E9B-A41DF5ABFA5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Aucune commune ne cure ses grilles à l'hydrocureuse</t>
        </r>
      </text>
    </comment>
    <comment ref="E10" authorId="4" shapeId="0" xr:uid="{0175CA22-4804-4D6C-9DF7-C65DE76FEC7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de curage de collecteurs</t>
        </r>
      </text>
    </comment>
    <comment ref="E11" authorId="5" shapeId="0" xr:uid="{B8A3C9D8-9D82-43CB-8D31-DA603861BED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d'entretien des fossés</t>
        </r>
      </text>
    </comment>
    <comment ref="E12" authorId="5" shapeId="0" xr:uid="{BD5148B7-3AA1-4771-A892-B7D749BD482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d'entretien des fossés</t>
        </r>
      </text>
    </comment>
    <comment ref="F15" authorId="6" shapeId="0" xr:uid="{84071B51-6EC4-4245-A95E-E0A702BFA5A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Sur la base des déclarations des communes, cf fichier synthèse DNL</t>
        </r>
      </text>
    </comment>
    <comment ref="F16" authorId="7" shapeId="0" xr:uid="{ABEE5F91-16B4-4987-B6DF-715939EC4B3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existe une astreinte à Privas, mais elle n'est pas spécifique au pluvial</t>
        </r>
      </text>
    </comment>
    <comment ref="G17" authorId="8" shapeId="0" xr:uid="{ECFA7FC7-AC5E-4D99-B236-877BCA1450BD}">
      <text>
        <r>
          <rPr>
            <b/>
            <sz val="9"/>
            <color indexed="81"/>
            <rFont val="Tahoma"/>
            <family val="2"/>
          </rPr>
          <t>Audrey CHACOT:</t>
        </r>
        <r>
          <rPr>
            <sz val="9"/>
            <color indexed="81"/>
            <rFont val="Tahoma"/>
            <family val="2"/>
          </rPr>
          <t xml:space="preserve">
Hypothèse</t>
        </r>
      </text>
    </comment>
    <comment ref="E18" authorId="9" shapeId="0" xr:uid="{BDA66A50-0654-4331-9FF4-52C132E1B6B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 la commune de Chomérac a déclaré un montant pour ça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tc={B2BC9973-F030-44C7-8FA7-2861642AED01}</author>
    <author>tc={87072F69-E15A-4CCE-8F2A-D913B21AB6D8}</author>
    <author>tc={6133B9A6-28D5-494A-ABFB-0A6F5E76DB88}</author>
    <author>tc={06790FEA-9BD5-4327-80F7-8E1A863FAF32}</author>
    <author>tc={91EE4438-58C0-4D5C-9C35-00B7462960AD}</author>
    <author>tc={53999A7B-740A-4699-9C4F-481FA67EB817}</author>
    <author>tc={58844BDC-C0D4-43F7-9150-C5E4873388F1}</author>
    <author>tc={2AC81BA8-22E9-47C9-BF7D-E23B586D203C}</author>
    <author>Audrey CHACOT</author>
    <author>tc={2D802433-C687-4621-95FC-D68E656680CD}</author>
  </authors>
  <commentList>
    <comment ref="F5" authorId="0" shapeId="0" xr:uid="{7F8022D4-3874-4A17-96C4-8CC5EA4C6E1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Uniquement Coux et Privas ont déclaré traité les DT-DICT</t>
        </r>
      </text>
    </comment>
    <comment ref="F6" authorId="1" shapeId="0" xr:uid="{E51D9E2D-E8D2-4F1B-809C-C05323598B9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 la commune de Coux a déclaré un nombre d'avis d'urbanisme traités</t>
        </r>
      </text>
    </comment>
    <comment ref="F8" authorId="2" shapeId="0" xr:uid="{AC7B38AF-A99D-4883-B0B0-87D46DAB123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Sur la base des déclarations des communes</t>
        </r>
      </text>
    </comment>
    <comment ref="F9" authorId="3" shapeId="0" xr:uid="{C510EEEA-FAA3-4AC2-A30D-2E8641BB405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Aucune commune ne cure ses grilles à l'hydrocureuse</t>
        </r>
      </text>
    </comment>
    <comment ref="E10" authorId="4" shapeId="0" xr:uid="{F67CE303-7A1C-43DB-9BCA-3847DFA9249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de curage de collecteurs</t>
        </r>
      </text>
    </comment>
    <comment ref="E11" authorId="5" shapeId="0" xr:uid="{D45D0691-E930-48B2-B221-1A2C969EF51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d'entretien des fossés</t>
        </r>
      </text>
    </comment>
    <comment ref="E12" authorId="5" shapeId="0" xr:uid="{243728EE-B28A-409B-8F49-F2BC78AF63E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Issu des déclarations des communes sur les presta d'entretien des fossés</t>
        </r>
      </text>
    </comment>
    <comment ref="F15" authorId="6" shapeId="0" xr:uid="{D692DFFC-FEB1-44E0-BB47-2A973893F61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Sur la base des déclarations des communes, cf fichier synthèse DNL</t>
        </r>
      </text>
    </comment>
    <comment ref="F16" authorId="7" shapeId="0" xr:uid="{44756725-1E2B-4614-B73A-BDE8D0FA49F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existe une astreinte à Privas, mais elle n'est pas spécifique au pluvial</t>
        </r>
      </text>
    </comment>
    <comment ref="G17" authorId="8" shapeId="0" xr:uid="{411C6F11-D4C2-4C6B-98BD-585F3AAC0AC2}">
      <text>
        <r>
          <rPr>
            <b/>
            <sz val="9"/>
            <color indexed="81"/>
            <rFont val="Tahoma"/>
            <family val="2"/>
          </rPr>
          <t>Audrey CHACOT:</t>
        </r>
        <r>
          <rPr>
            <sz val="9"/>
            <color indexed="81"/>
            <rFont val="Tahoma"/>
            <family val="2"/>
          </rPr>
          <t xml:space="preserve">
Hypothèse</t>
        </r>
      </text>
    </comment>
    <comment ref="E18" authorId="9" shapeId="0" xr:uid="{1C539E91-1117-41F8-B958-457E4BA98E1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 la commune de Chomérac a déclaré un montant pour ça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tc={A98E2FCD-0F2D-4A5F-BA27-7BC5057B45D4}</author>
    <author>tc={ACE7FC3B-3642-45AE-9345-CA858AED4458}</author>
  </authors>
  <commentList>
    <comment ref="BZ14" authorId="0" shapeId="0" xr:uid="{A98E2FCD-0F2D-4A5F-BA27-7BC5057B45D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 maire ne veut pas communiquer ce chiffre</t>
        </r>
      </text>
    </comment>
    <comment ref="CL44" authorId="1" shapeId="0" xr:uid="{ACE7FC3B-3642-45AE-9345-CA858AED445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Tient aussi compte de l'entretien du piège à gravier du Lac aux Ramiers</t>
        </r>
      </text>
    </comment>
  </commentList>
</comments>
</file>

<file path=xl/sharedStrings.xml><?xml version="1.0" encoding="utf-8"?>
<sst xmlns="http://schemas.openxmlformats.org/spreadsheetml/2006/main" count="2605" uniqueCount="511">
  <si>
    <t>Traitement des DT-DICT</t>
  </si>
  <si>
    <t>Traitement des avis au titre de l'urbanisme</t>
  </si>
  <si>
    <t>AJOUX</t>
  </si>
  <si>
    <t>ALISSAS</t>
  </si>
  <si>
    <t>BEAUCHASTEL</t>
  </si>
  <si>
    <t>BEAUVENE</t>
  </si>
  <si>
    <t>CHALENCON</t>
  </si>
  <si>
    <t>CHATEAUNEUF DE VERNOUX</t>
  </si>
  <si>
    <t>CHOMERAC</t>
  </si>
  <si>
    <t>COUX</t>
  </si>
  <si>
    <t>CREYSSEILLES</t>
  </si>
  <si>
    <t>DUNIERE SUR EYRIEUX</t>
  </si>
  <si>
    <t>FLAVIAC</t>
  </si>
  <si>
    <t>FREYSSENET</t>
  </si>
  <si>
    <t>GILHAC ET BRUZAC</t>
  </si>
  <si>
    <t>GLUIRAS</t>
  </si>
  <si>
    <t>GOURDON</t>
  </si>
  <si>
    <t>LA VOULTE SUR RHONE</t>
  </si>
  <si>
    <t>LE POUZIN</t>
  </si>
  <si>
    <t>LES OLLIERES SUR EYRIEUX</t>
  </si>
  <si>
    <t>LYAS</t>
  </si>
  <si>
    <t>MARCOLS LES EAUX</t>
  </si>
  <si>
    <t>POURCHERES</t>
  </si>
  <si>
    <t>PRANLES</t>
  </si>
  <si>
    <t>PRIVAS</t>
  </si>
  <si>
    <t>ROCHESSAUVE</t>
  </si>
  <si>
    <t>ROMPON</t>
  </si>
  <si>
    <t>SAINT APOLLINAIRE DE RIAS</t>
  </si>
  <si>
    <t>SAINT CIERGE LA SERRE</t>
  </si>
  <si>
    <t>SAINT ETIENNE DE SERRE</t>
  </si>
  <si>
    <t>SAINT FORTUNAT SUR EYRIEUX</t>
  </si>
  <si>
    <t>SAINT JEAN CHAMBRE</t>
  </si>
  <si>
    <t>SAINT JULIEN DU GUA</t>
  </si>
  <si>
    <t>SAINT JULIEN EN SAINT ALBAN</t>
  </si>
  <si>
    <t>SAINT JULIEN LE ROUX</t>
  </si>
  <si>
    <t>SAINT LAURENT DU PAPE</t>
  </si>
  <si>
    <t>SAINT MAURICE EN CHALENCON</t>
  </si>
  <si>
    <t>SAINT MICHEL DE CHABRILLANOUX</t>
  </si>
  <si>
    <t>SAINT PRIEST</t>
  </si>
  <si>
    <t>SAINT SAUVEUR DE MONTAGUT</t>
  </si>
  <si>
    <t>SAINT VINCENT DE DURFORT</t>
  </si>
  <si>
    <t>SILHAC</t>
  </si>
  <si>
    <t>VERNOUX EN VIVARAIS</t>
  </si>
  <si>
    <t>VEYRAS</t>
  </si>
  <si>
    <t>Non</t>
  </si>
  <si>
    <t>Aucun</t>
  </si>
  <si>
    <t>Valeur maximale de la note</t>
  </si>
  <si>
    <t>Entretien courant (de surface) des organes de collecte  : grilles et avaloirs</t>
  </si>
  <si>
    <t>Entretien plus poussé (par hydrocurage) des organes de collecte : grilles et avaloirs</t>
  </si>
  <si>
    <t xml:space="preserve">Hydrocurage annuel des buses de collecte </t>
  </si>
  <si>
    <t>Entretien des fossés</t>
  </si>
  <si>
    <t>Entretien des ouvrages particuliers : bassins de rétention, pièges à graviers, etc.</t>
  </si>
  <si>
    <t>Existence d'un programme annuel de renouvellement des réseaux</t>
  </si>
  <si>
    <t>Existence d'un service d'astreinte</t>
  </si>
  <si>
    <t>Existence d'un programme annuel de lutte contre les nuisibles (rongeurs, insectes)</t>
  </si>
  <si>
    <t>Critère d'évaluation du niveau de service</t>
  </si>
  <si>
    <t xml:space="preserve">Niveau de service actuel / 100 points : </t>
  </si>
  <si>
    <t>Taux de renouvellement actuel : 0 % / an</t>
  </si>
  <si>
    <t>Taux de renouvellement actuel : 0,01 à 0,25 % / an</t>
  </si>
  <si>
    <t>Taux de renouvellement actuel : 0,26 à 0,50 % / an</t>
  </si>
  <si>
    <t>Taux de renouvellement actuel : 0,51 à 0,75 % / an</t>
  </si>
  <si>
    <t>Taux de renouvellement actuel : 0,76 à 1 % / an</t>
  </si>
  <si>
    <t>Intervention curative (exceptionnelle)</t>
  </si>
  <si>
    <t>Existence d'un service d'astreinte
/5 points</t>
  </si>
  <si>
    <t>Existence d'un programme annuel de lutte contre les nuisibles
/ 5 points</t>
  </si>
  <si>
    <t>Existence d'un programme annuel de renouvellement des réseaux
/ 5 points</t>
  </si>
  <si>
    <t>Intervention curative 
(exceptionnelle)</t>
  </si>
  <si>
    <t>Intervention préventive 
(programmée avec une fréquence annuelle)</t>
  </si>
  <si>
    <t>Intervention systématique 
(programmée, régulière, avec une fréquence importante d'intervention - au moins 2 fois/an)</t>
  </si>
  <si>
    <t>Intervention systématique 
(programmée, régulière, avec une fréquence importante d'intervention - au moins 5 % du linéaire curé par an)</t>
  </si>
  <si>
    <t xml:space="preserve">Entretien courant type débroussaillage </t>
  </si>
  <si>
    <t>Organisé et systématique</t>
  </si>
  <si>
    <t>Ponctuel et partiel</t>
  </si>
  <si>
    <t>Intervention systématique 
(programmée, régulière, avec une fréquence importante d'intervention - au moins 4 fois/an)</t>
  </si>
  <si>
    <t>Traitement des DT-DICT
/ 10 points</t>
  </si>
  <si>
    <t>Traitement des avis au titre de l'urbanisme
/ 10 points</t>
  </si>
  <si>
    <t>ICGP compris entre 41 et 60</t>
  </si>
  <si>
    <t>ICGP compris entre 61 et 80</t>
  </si>
  <si>
    <t>ICGP compris entre 81 et 100</t>
  </si>
  <si>
    <t>ICGP compris entre 101 et 120</t>
  </si>
  <si>
    <t>ICGP nul</t>
  </si>
  <si>
    <t>ICGP compris entre 1 et 40</t>
  </si>
  <si>
    <t>Entretien des ouvrages particuliers
/10 points</t>
  </si>
  <si>
    <t>Hydrocurage annuel des buses
/ 10 points</t>
  </si>
  <si>
    <t>Entretien COURANT (nettoyage de surface) des organes de collecte
/ 10 points</t>
  </si>
  <si>
    <t>Entretien POUSSE (par hydrocurage) des organes de collecte
/ 10 points</t>
  </si>
  <si>
    <t>Entretien des fossés "urbains"
/ 10 points</t>
  </si>
  <si>
    <t>Indice de Connaissance et de Gestion Patrimoniale (ICGP) - état INITIAL avant transfert de compétence</t>
  </si>
  <si>
    <t>Indice de Connaissance et de Gestion Patrimoniale (ICGP) 
Etat INITIAL avant transfert de compétence
/ 15 points</t>
  </si>
  <si>
    <t>-</t>
  </si>
  <si>
    <t>Max</t>
  </si>
  <si>
    <t>Min</t>
  </si>
  <si>
    <t xml:space="preserve">Niveau de service / 100 points : </t>
  </si>
  <si>
    <t>COMMUNE</t>
  </si>
  <si>
    <t>Nombre d'agents techniques  communaux</t>
  </si>
  <si>
    <t>Nombre de pièges à graviers</t>
  </si>
  <si>
    <t>Nombre de puits d'infiltration</t>
  </si>
  <si>
    <t>Nombre de débourbeurs/déshuileurs</t>
  </si>
  <si>
    <t>Scénario 1</t>
  </si>
  <si>
    <t>Scénario 2</t>
  </si>
  <si>
    <t>Scénario 3</t>
  </si>
  <si>
    <t>Linéaire total EP repéré</t>
  </si>
  <si>
    <t>LINEAIRE TOTAL EP</t>
  </si>
  <si>
    <t>Surface périmètre GEPU
(ha)</t>
  </si>
  <si>
    <t>Linéaire EP supplémentaire estimé (en km)</t>
  </si>
  <si>
    <t>Traitement des DT / DICT</t>
  </si>
  <si>
    <t>Autres ouvrages</t>
  </si>
  <si>
    <t>NC</t>
  </si>
  <si>
    <t>ND</t>
  </si>
  <si>
    <t>Nombre de dessableurs</t>
  </si>
  <si>
    <t>Dont linéaire EP ENTERRE</t>
  </si>
  <si>
    <t>Dont linéaire EP AERIEN</t>
  </si>
  <si>
    <t>Relevés</t>
  </si>
  <si>
    <t>Grilles et avaloirs</t>
  </si>
  <si>
    <t>Regards de visite</t>
  </si>
  <si>
    <t>Nombre d'organes supplémentaires supposés</t>
  </si>
  <si>
    <t>NOMBRE TOTAL D'ORGANES ESTIME</t>
  </si>
  <si>
    <t>Linéaires réels REPERES (en km)</t>
  </si>
  <si>
    <t>CANALISATIONS</t>
  </si>
  <si>
    <t>ORGANES</t>
  </si>
  <si>
    <t>Masse salariale</t>
  </si>
  <si>
    <t>Delta</t>
  </si>
  <si>
    <t>Entretien COURANT (de surface) des organes de collecte : grilles et avaloirs</t>
  </si>
  <si>
    <t>Entretien POUSSE (hydrocurage) des organes de collecte : grilles et avaloirs</t>
  </si>
  <si>
    <t>Hydrocurage annuel des buses de collecte</t>
  </si>
  <si>
    <t>Exercice d'un service d'astreinte</t>
  </si>
  <si>
    <t>Amélioration de l'Indice de Connaissance et de Gestion Patrimoniale</t>
  </si>
  <si>
    <t>Valeur cible du scénario</t>
  </si>
  <si>
    <t>€ / bassin curé</t>
  </si>
  <si>
    <t>h/j</t>
  </si>
  <si>
    <t>€/h</t>
  </si>
  <si>
    <t>Situation actuelle</t>
  </si>
  <si>
    <t>Coût
(€ /an)</t>
  </si>
  <si>
    <t>Coût actuel
(€ /an)</t>
  </si>
  <si>
    <t>Nombre d'agents</t>
  </si>
  <si>
    <t>Temps passé
(jours)</t>
  </si>
  <si>
    <t>Fréquence
(fois / an)</t>
  </si>
  <si>
    <t>Biennal</t>
  </si>
  <si>
    <t>1 fois / 5 ans</t>
  </si>
  <si>
    <t>Triennal</t>
  </si>
  <si>
    <t>Entretien des ouvrages particuliers</t>
  </si>
  <si>
    <t>Prestataire
(€ HT/an)</t>
  </si>
  <si>
    <t>Coût actuel
(€ HT /an)</t>
  </si>
  <si>
    <t>MAXI</t>
  </si>
  <si>
    <t>MOYENNE</t>
  </si>
  <si>
    <t>Réalisation d'un programme annuel de renouvellement des réseaux,
en % de linéaires de réseaux par an</t>
  </si>
  <si>
    <t>MINI</t>
  </si>
  <si>
    <t>ETP</t>
  </si>
  <si>
    <t>jours travaillés/an</t>
  </si>
  <si>
    <t>SOMME</t>
  </si>
  <si>
    <t>€ / m² fauché / an</t>
  </si>
  <si>
    <t>SITUATION ACTUELLE</t>
  </si>
  <si>
    <t>Moyenne des 42 communes composant la CAPCA</t>
  </si>
  <si>
    <t>Valeurs moyennes</t>
  </si>
  <si>
    <t>Maximum individualisé des 42 communes composant la CAPCA</t>
  </si>
  <si>
    <t>Valeurs maximales</t>
  </si>
  <si>
    <t>Hypothèses utilisées</t>
  </si>
  <si>
    <t>Entretien des réseaux, organes et ouvrages essentiellement curatif (interventions exceptionnelles, non programmées à l'avance)</t>
  </si>
  <si>
    <t>Service d'astreinte en cours de mise en place, ponctuel et partiel</t>
  </si>
  <si>
    <t>Programme annuel de lutte contre les nuisibles en cours de mise en place, ponctuel et partiel</t>
  </si>
  <si>
    <t>Indice de Connaissance et de Gestion Patrimoniale (ICGP) qui augmente compte tenu de la réalisation du SDA</t>
  </si>
  <si>
    <t>Critère</t>
  </si>
  <si>
    <t>Valeur retenue</t>
  </si>
  <si>
    <t>Unité</t>
  </si>
  <si>
    <t>1 ETP</t>
  </si>
  <si>
    <t>Temps de travail par jour</t>
  </si>
  <si>
    <t>heure / DT-DICT</t>
  </si>
  <si>
    <t>heure / avis</t>
  </si>
  <si>
    <r>
      <t xml:space="preserve">Hypothèses supplémentaires </t>
    </r>
    <r>
      <rPr>
        <u/>
        <sz val="11"/>
        <color theme="1"/>
        <rFont val="Calibri"/>
        <family val="2"/>
        <scheme val="minor"/>
      </rPr>
      <t>variables</t>
    </r>
    <r>
      <rPr>
        <sz val="11"/>
        <color theme="1"/>
        <rFont val="Calibri"/>
        <family val="2"/>
        <scheme val="minor"/>
      </rPr>
      <t xml:space="preserve"> selon les scénarii</t>
    </r>
  </si>
  <si>
    <r>
      <t xml:space="preserve">Hypothèses de base </t>
    </r>
    <r>
      <rPr>
        <u/>
        <sz val="11"/>
        <color theme="1"/>
        <rFont val="Calibri"/>
        <family val="2"/>
        <scheme val="minor"/>
      </rPr>
      <t>communes</t>
    </r>
    <r>
      <rPr>
        <sz val="11"/>
        <color theme="1"/>
        <rFont val="Calibri"/>
        <family val="2"/>
        <scheme val="minor"/>
      </rPr>
      <t xml:space="preserve"> aux trois scénarii</t>
    </r>
  </si>
  <si>
    <t>Entretien courant (de surface) des organes de collecte  : 
grilles et avaloirs</t>
  </si>
  <si>
    <t>heure / passage</t>
  </si>
  <si>
    <t>nombre de passages par organe / an</t>
  </si>
  <si>
    <t>pourcentage d'organes entretenus par an</t>
  </si>
  <si>
    <t>€ / passage</t>
  </si>
  <si>
    <t>pourcentage d'organes hydrocurés par an</t>
  </si>
  <si>
    <t>€ / ml curé</t>
  </si>
  <si>
    <t>du linéaire total de réseaux enterrés curé par an</t>
  </si>
  <si>
    <t>€ / ml de fossé fauché</t>
  </si>
  <si>
    <t>€ / ml de fossé curé</t>
  </si>
  <si>
    <t>du linéaire total de fossés curés par an</t>
  </si>
  <si>
    <t>m² : surface d'un bassin 
de rétention type</t>
  </si>
  <si>
    <t>€ / ouvrage</t>
  </si>
  <si>
    <t>Entretien des bassins de rétention</t>
  </si>
  <si>
    <t>Entretien des autres ouvrages particuliers : pièges à graviers, puits d'infiltration, dessableurs, débourbeurs/déshuileurs</t>
  </si>
  <si>
    <t>de la totalité des ouvrages autres que les bassins de rétention</t>
  </si>
  <si>
    <t>Gestion quotidienne du service : contacts riverains, réponses aux particuliers, enquête terrain, suivi études, suivi travaux…</t>
  </si>
  <si>
    <t>Equivalent Temps Plein (ETP)</t>
  </si>
  <si>
    <t>personnes astreintes en simultané</t>
  </si>
  <si>
    <t>Indice de Connaissance et de Gestion Patrimoniale (ICGP)</t>
  </si>
  <si>
    <t>interventions par an</t>
  </si>
  <si>
    <t>€ / intervention sur un secteur</t>
  </si>
  <si>
    <t>€ / ml de réseau renouvelé</t>
  </si>
  <si>
    <t>du linéaire total enterré renouvelé par an</t>
  </si>
  <si>
    <t>Réalisation du SDA Eaux Pluviales
Mise à jour annuelle du SIG
Création d'un service de contrôle / instruction pour mise en application des procédures des futurs zonages pluviaux</t>
  </si>
  <si>
    <r>
      <t xml:space="preserve">Temps passés totaux actuels </t>
    </r>
    <r>
      <rPr>
        <b/>
        <u/>
        <sz val="9"/>
        <color theme="1"/>
        <rFont val="Calibri"/>
        <family val="2"/>
        <scheme val="minor"/>
      </rPr>
      <t>déclarés</t>
    </r>
    <r>
      <rPr>
        <b/>
        <sz val="9"/>
        <color theme="1"/>
        <rFont val="Calibri"/>
        <family val="2"/>
        <scheme val="minor"/>
      </rPr>
      <t xml:space="preserve">
(heures / an)</t>
    </r>
  </si>
  <si>
    <t>Linéaire total EP supplémentaire estimé</t>
  </si>
  <si>
    <t>Bases de calcul : 
1 organe / 30 ml
79 % de réseaux enterrés
21 % de réseaux aériens</t>
  </si>
  <si>
    <t xml:space="preserve">Nombre de bassins
COMMUNAUX </t>
  </si>
  <si>
    <t>Nombre de bassins 
PRIVES</t>
  </si>
  <si>
    <t xml:space="preserve">Bassins de rétention </t>
  </si>
  <si>
    <t>Nombre total de grilles/avaloirs estimé</t>
  </si>
  <si>
    <t>Existence d'un service d'astreinte : 
travail durant les week-ends, jours fériés et nuits</t>
  </si>
  <si>
    <t>€ HT</t>
  </si>
  <si>
    <t xml:space="preserve"> jours fériés par an</t>
  </si>
  <si>
    <t>€ d'indemnité / nuit d'astreinte</t>
  </si>
  <si>
    <t>€ d'indemnité /jour férié d'astreinte</t>
  </si>
  <si>
    <t>week-ends par an</t>
  </si>
  <si>
    <t>nuits par an</t>
  </si>
  <si>
    <t>€ d'indemnité / week-end d'astreinte</t>
  </si>
  <si>
    <t>des bassins recensés</t>
  </si>
  <si>
    <t>bassins de rétention recensés</t>
  </si>
  <si>
    <t>Temps passés
h / an</t>
  </si>
  <si>
    <t>Coût prestatation
€ HT / an</t>
  </si>
  <si>
    <t>ICGP avant transfert</t>
  </si>
  <si>
    <t>2°) sur une période de 10 ans</t>
  </si>
  <si>
    <t>1°) sur 1 an</t>
  </si>
  <si>
    <t>Réalisation du Schéma Directeur des Eaux Pluviales</t>
  </si>
  <si>
    <t>Création d'un service de contrôle / instruction pour mise en application des procédures des futurs zonages pluviaux</t>
  </si>
  <si>
    <t>Mise à jour annuelle du SIG</t>
  </si>
  <si>
    <t>Moyenne actuelle des 42 communes</t>
  </si>
  <si>
    <t>Max. toutes communes confondues</t>
  </si>
  <si>
    <t>Max. actuel individualisé (Privas)</t>
  </si>
  <si>
    <t>Temps passé en heures</t>
  </si>
  <si>
    <t>Scénario 1 - Minimaliste</t>
  </si>
  <si>
    <t>Scénario 2 - Intermédiaire</t>
  </si>
  <si>
    <t>Scénario 3 - Optimal</t>
  </si>
  <si>
    <t>Administratifs</t>
  </si>
  <si>
    <t>Gestion annuelle</t>
  </si>
  <si>
    <t>CRITERES</t>
  </si>
  <si>
    <t>EXPLOITATION</t>
  </si>
  <si>
    <t>INVESTISSEMENTS</t>
  </si>
  <si>
    <t>Travaux</t>
  </si>
  <si>
    <t>Etudes</t>
  </si>
  <si>
    <t>Techniques
"Exploitation pure"</t>
  </si>
  <si>
    <t>Programme Pluriannuel d'Investissements sur 10 ans : extensions de réseaux, création/modification d'ouvrages, mises en séparatif</t>
  </si>
  <si>
    <t>SITUATION ACTUELLE 
ESTIMATION SUR LA BASE DES DECLARATIONS DES COMMUNES</t>
  </si>
  <si>
    <t>Programme Pluriannuel d'Investissements sur 10 ans : 
actions de renouvellement de réseau bien identifiées</t>
  </si>
  <si>
    <t xml:space="preserve">Gestion patrimoniale annuelle programmée des réseaux : </t>
  </si>
  <si>
    <t>Renouvellement</t>
  </si>
  <si>
    <t>Création</t>
  </si>
  <si>
    <t xml:space="preserve">Population </t>
  </si>
  <si>
    <t>Périm. GEPU</t>
  </si>
  <si>
    <t>Coefficient</t>
  </si>
  <si>
    <t xml:space="preserve">Coûts </t>
  </si>
  <si>
    <t>Clé</t>
  </si>
  <si>
    <t>A</t>
  </si>
  <si>
    <t>B</t>
  </si>
  <si>
    <t>C</t>
  </si>
  <si>
    <t>D</t>
  </si>
  <si>
    <t>E</t>
  </si>
  <si>
    <t>Part du total</t>
  </si>
  <si>
    <t>Population</t>
  </si>
  <si>
    <t>Surface GEPU</t>
  </si>
  <si>
    <t>Linéaire enterré</t>
  </si>
  <si>
    <t>Linéaire aérien</t>
  </si>
  <si>
    <t>Organes</t>
  </si>
  <si>
    <t>Bassins</t>
  </si>
  <si>
    <t>Linéaire total</t>
  </si>
  <si>
    <t>Approche</t>
  </si>
  <si>
    <t>F</t>
  </si>
  <si>
    <r>
      <rPr>
        <sz val="9"/>
        <color theme="1"/>
        <rFont val="Calibri"/>
        <family val="2"/>
        <scheme val="minor"/>
      </rPr>
      <t xml:space="preserve">* </t>
    </r>
    <r>
      <rPr>
        <i/>
        <sz val="9"/>
        <color theme="1"/>
        <rFont val="Calibri"/>
        <family val="2"/>
        <scheme val="minor"/>
      </rPr>
      <t>Nombre organes, linéaire enterré / aérien, nombre autres ouvrages</t>
    </r>
  </si>
  <si>
    <t>Globalisée</t>
  </si>
  <si>
    <t>G</t>
  </si>
  <si>
    <t xml:space="preserve">Observations générales </t>
  </si>
  <si>
    <t>H</t>
  </si>
  <si>
    <t>Ventilée</t>
  </si>
  <si>
    <t>I</t>
  </si>
  <si>
    <r>
      <rPr>
        <u/>
        <sz val="11"/>
        <color theme="1"/>
        <rFont val="Calibri (Corps)_x0000_"/>
      </rPr>
      <t>Pour la surface, les linéaires et les organes</t>
    </r>
    <r>
      <rPr>
        <sz val="11"/>
        <color theme="1"/>
        <rFont val="Calibri"/>
        <family val="2"/>
        <scheme val="minor"/>
      </rPr>
      <t xml:space="preserve"> : sauf exception, le poids de la population est similaire à celui de chacun des items "techniques" (ha, km, hab)</t>
    </r>
  </si>
  <si>
    <t>- 13 communes concernées par les BR dont 3 comptent pour 52%</t>
  </si>
  <si>
    <r>
      <rPr>
        <u/>
        <sz val="11"/>
        <color theme="1"/>
        <rFont val="Calibri (Corps)_x0000_"/>
      </rPr>
      <t>Pour les bassins et autres ouvrages</t>
    </r>
    <r>
      <rPr>
        <sz val="11"/>
        <color theme="1"/>
        <rFont val="Calibri"/>
        <family val="2"/>
        <scheme val="minor"/>
      </rPr>
      <t xml:space="preserve"> : le poids est très spécifique</t>
    </r>
  </si>
  <si>
    <t>- 7 communes concernées par les autres ouvrages dont 4 comptent pour 86%</t>
  </si>
  <si>
    <t>=&gt; biais le plus important si utilisation d'un autre critère (km, ha, hab). Or les coûts associés représentent 15-20% des prestations et 10-15% du personnel</t>
  </si>
  <si>
    <t>Exploitation / Entretien</t>
  </si>
  <si>
    <t>Exploitation / Gestion</t>
  </si>
  <si>
    <t xml:space="preserve">Clés de répartition  pour les coûts d'exploitation </t>
  </si>
  <si>
    <t>J</t>
  </si>
  <si>
    <t>K</t>
  </si>
  <si>
    <t>L</t>
  </si>
  <si>
    <t>M</t>
  </si>
  <si>
    <t>Coût total</t>
  </si>
  <si>
    <t>A, B, C, D</t>
  </si>
  <si>
    <t>E, F</t>
  </si>
  <si>
    <t>H, I, J</t>
  </si>
  <si>
    <t>Détail</t>
  </si>
  <si>
    <t>Sans objet</t>
  </si>
  <si>
    <t>Part "Exploitation / Entretien"</t>
  </si>
  <si>
    <t>Part "Exploitation / Gestion"</t>
  </si>
  <si>
    <t>Part "Administratif"</t>
  </si>
  <si>
    <t>Les principales exceptions : Alissas, St-Julien en St-Alban, St-Priest, Vernoux</t>
  </si>
  <si>
    <t xml:space="preserve"> Coût / habitant</t>
  </si>
  <si>
    <t>En rouge : les 5 valeurs max. En vert : les 5 valeurs min</t>
  </si>
  <si>
    <t>Coût masse salariale
(€ / an)</t>
  </si>
  <si>
    <t>Coûts d'exploitation : prestations externes et masse salariale</t>
  </si>
  <si>
    <r>
      <t xml:space="preserve">TOTAL sur 1 an  - </t>
    </r>
    <r>
      <rPr>
        <b/>
        <u/>
        <sz val="30"/>
        <color theme="1"/>
        <rFont val="Calibri"/>
        <family val="2"/>
        <scheme val="minor"/>
      </rPr>
      <t>hors coût du SDA</t>
    </r>
  </si>
  <si>
    <t>Coûts d'invest.</t>
  </si>
  <si>
    <t xml:space="preserve">Secteur </t>
  </si>
  <si>
    <t>Eyrieux</t>
  </si>
  <si>
    <t>Payre</t>
  </si>
  <si>
    <t>Plateau de Vernoux</t>
  </si>
  <si>
    <t>Ouvèze</t>
  </si>
  <si>
    <t>dont grilles / avaloirs</t>
  </si>
  <si>
    <t>dont buses</t>
  </si>
  <si>
    <t>dont fossés</t>
  </si>
  <si>
    <t>dont bassins</t>
  </si>
  <si>
    <t>dont autres ouvrages</t>
  </si>
  <si>
    <t>Total</t>
  </si>
  <si>
    <t>Coût global</t>
  </si>
  <si>
    <t>Au réel par item</t>
  </si>
  <si>
    <t>Moyenne du scénario</t>
  </si>
  <si>
    <t>SITUATION ACTUELLE 
ESTIMATION DANS LE CAS DE PRIVAS 
(40 points / 100 de niveau de service)</t>
  </si>
  <si>
    <t>TOTAL</t>
  </si>
  <si>
    <t>Coût à l'habitant</t>
  </si>
  <si>
    <t>Population
(habitants)</t>
  </si>
  <si>
    <t>Estimatif coût d'exploitation actuel 
(€ HT / an)</t>
  </si>
  <si>
    <t xml:space="preserve">ESTIMATIF AU REEL </t>
  </si>
  <si>
    <t>DECLARATIF COMMUNES</t>
  </si>
  <si>
    <t>Privas</t>
  </si>
  <si>
    <t>CAPCA</t>
  </si>
  <si>
    <t>Coût exploitation annuel</t>
  </si>
  <si>
    <t>Programme Pluriannuel d'Investissements : 
actions de renouvellement de réseau bien identifiées</t>
  </si>
  <si>
    <t>Programme Pluriannuel d'Investissements  : extensions de réseaux, création/modification d'ouvrages, mises en séparatif</t>
  </si>
  <si>
    <r>
      <t xml:space="preserve">TOTAL sur 10 ans - </t>
    </r>
    <r>
      <rPr>
        <b/>
        <i/>
        <u/>
        <sz val="24"/>
        <color theme="1" tint="0.499984740745262"/>
        <rFont val="Calibri"/>
        <family val="2"/>
        <scheme val="minor"/>
      </rPr>
      <t>hors coût du SDA</t>
    </r>
  </si>
  <si>
    <t>Linéaire</t>
  </si>
  <si>
    <t xml:space="preserve">Linéaire </t>
  </si>
  <si>
    <t>Clés de répartition des charges</t>
  </si>
  <si>
    <t>Mix lin./périm.</t>
  </si>
  <si>
    <t>selon plusieurs clés de répartition</t>
  </si>
  <si>
    <t>Coût / habitant selon diverses clés de répartition des charges</t>
  </si>
  <si>
    <t>Selon linéaire</t>
  </si>
  <si>
    <t>Selon pop°</t>
  </si>
  <si>
    <t>Selon surface</t>
  </si>
  <si>
    <t>Fonctionnement</t>
  </si>
  <si>
    <t>Coûts</t>
  </si>
  <si>
    <t>Montants à répartir (€/an)</t>
  </si>
  <si>
    <t>Par item</t>
  </si>
  <si>
    <t xml:space="preserve">Investissements </t>
  </si>
  <si>
    <t>N</t>
  </si>
  <si>
    <t>O</t>
  </si>
  <si>
    <t>P</t>
  </si>
  <si>
    <t>K, L, M, P</t>
  </si>
  <si>
    <t>Q</t>
  </si>
  <si>
    <t>Selon mix</t>
  </si>
  <si>
    <t>Selon Mix</t>
  </si>
  <si>
    <t>Frais divers (matériel…)
€ HT / an</t>
  </si>
  <si>
    <t>Frais de structure</t>
  </si>
  <si>
    <t>sur masse salariale</t>
  </si>
  <si>
    <t>Hydrocurage : part engin</t>
  </si>
  <si>
    <t>Fauchage : part engin</t>
  </si>
  <si>
    <t>sur coût unitaire</t>
  </si>
  <si>
    <t>Dératisation : part matériel</t>
  </si>
  <si>
    <t>Temps SIG</t>
  </si>
  <si>
    <t>Temps service contrôle / instruction</t>
  </si>
  <si>
    <t>Coûts d'exploitation : 
frais divers, matériel et masse salariale</t>
  </si>
  <si>
    <t>N, O, Q</t>
  </si>
  <si>
    <t>100 % Linéaire</t>
  </si>
  <si>
    <t>100 % Périm. GEPU</t>
  </si>
  <si>
    <t xml:space="preserve">100 % Population </t>
  </si>
  <si>
    <t>Mix 3 critères</t>
  </si>
  <si>
    <t>100 % Clés de répartition des charges</t>
  </si>
  <si>
    <t>SCENARIO 1a  MINIMALISTE 
Commune "Urbaine"</t>
  </si>
  <si>
    <t>SCENARIO 1b  MINIMALISTE
Communes "Semi-Urbaine"</t>
  </si>
  <si>
    <t>SCENARIO 1c  MINIMALISTE
Communes "Rurales"</t>
  </si>
  <si>
    <t>HARMONISATION DES SERVICES SUR LA BASE DU FONCTIONNEMENT ACTUEL, TOUT JUSTE AMELIORE</t>
  </si>
  <si>
    <t xml:space="preserve">GESTION PREVENTIVE QUASI ABSENTE, UNIQUEMENT CURATIVE </t>
  </si>
  <si>
    <t>du nombre de bassins recensés fauchés chaque année = chaque bassin est fauché 1 fois / an</t>
  </si>
  <si>
    <t>Réalisation du Schéma Directeur des Eaux Pluviales : Cout total estimé à 750 k€ HT, financé à hauteur de 50%, soit 375 k€ en fonds propres, étalés en réalisation sur 3 ans</t>
  </si>
  <si>
    <t>2°) sur une période de 3 ans</t>
  </si>
  <si>
    <t>Entretien des réseaux, organes et ouvrages essentiellement curatif (interventions ponctuelles relevant struictement de l'exceptionnel)</t>
  </si>
  <si>
    <t>Entretien des réseaux, organes et ouvrages préventif, programmé chaque année</t>
  </si>
  <si>
    <t>Programme annuel de lutte contre les nuisibles en cours de mise en place, ponctuel et partiel : interventions ponctuelles</t>
  </si>
  <si>
    <t>Classification</t>
  </si>
  <si>
    <t>Rurale</t>
  </si>
  <si>
    <t>Semi-urbaine</t>
  </si>
  <si>
    <t>Urbaine</t>
  </si>
  <si>
    <t>Coût exploitation</t>
  </si>
  <si>
    <t>SCENARIO 1 GLOBALISE
Somme des Scénarios respectifs 1a+1b+1c</t>
  </si>
  <si>
    <t>HARMONISATION DES SERVICES SUR LA BASE DU FONCTIONNEMENT ACTUEL, 
GESTION PREVENTIVE QUASI ABSENTE, 
GESTION CURATIVE D'URGENCE</t>
  </si>
  <si>
    <t xml:space="preserve">HARMONISATION DES SERVICES SUR LA BASE DU FONCTIONNEMENT ACTUEL, LEGEREMENT AMELIORE EN STRUCTURATION ET RENFORCEMENT
GESTION PREVENTIVE PARTIELLE, ESSENTIELLEMENT CURATIVE </t>
  </si>
  <si>
    <t>STRUCTURATION ET RENFORCEMENT DES SERVICES POUR UN FONCTIONNEMENT AMELIORE
GESTION PREVENTIVE PARTIELLE MAIS PROGRAMMEE ET STRUCTUREE</t>
  </si>
  <si>
    <t>SCENARIO 1a : COMMUNES URBAINES</t>
  </si>
  <si>
    <t>SCENARIO 1b : COMMUNES SEMI-URBAINES</t>
  </si>
  <si>
    <t>SCENARIO 1c : COMMUNES RURALES</t>
  </si>
  <si>
    <t>Scénario 1a</t>
  </si>
  <si>
    <t>COMMUNES URBAINES</t>
  </si>
  <si>
    <t>Scénario 1b</t>
  </si>
  <si>
    <t>COMMUNES SEMI-URBAINES</t>
  </si>
  <si>
    <t>COMMUNES RURALES</t>
  </si>
  <si>
    <t>SCENARIO 1a URBAINES</t>
  </si>
  <si>
    <t>SCENARIO 1c RURALES</t>
  </si>
  <si>
    <t>SCENARIO 1b SEMI-URBAINES</t>
  </si>
  <si>
    <t>Scénario 1c</t>
  </si>
  <si>
    <t>FONCTIONNEMENT
Coûts annuels</t>
  </si>
  <si>
    <t>INVESTISSEMENT
Coûts annuels</t>
  </si>
  <si>
    <t>Programme annuel de renouvellement des réseaux</t>
  </si>
  <si>
    <t>TOTAL FRAIS FONCTIONNEMENT ANNUELS</t>
  </si>
  <si>
    <t>COUTS TOTAUX</t>
  </si>
  <si>
    <t>Techniques
"Exploitation pure"</t>
  </si>
  <si>
    <t>SCENARIO 1  MINIMALISTE version Août 2020
Environ 45 à 50 % de niveau de service</t>
  </si>
  <si>
    <t>Astreinte</t>
  </si>
  <si>
    <t>DT</t>
  </si>
  <si>
    <t>DICT</t>
  </si>
  <si>
    <t>DT-DICT/an/km (2140 DT/an)</t>
  </si>
  <si>
    <t>avis/ha/an (total : 1800 avis/an)</t>
  </si>
  <si>
    <t>Curage annuel des fossés</t>
  </si>
  <si>
    <t>du linéaire total de fossés fauchés par an  = chaque fossé est fauché 1 fois / an</t>
  </si>
  <si>
    <t>Environ 50 % de niveau de service</t>
  </si>
  <si>
    <t>Environ 60% de niveau de service</t>
  </si>
  <si>
    <t>Environ 40 % de niveau de service</t>
  </si>
  <si>
    <t>SCENARIO 1a  MINIMALISTE 
Communes "Urbaine"
Environ 60 % de niveau de service</t>
  </si>
  <si>
    <t>SCENARIO 1b  MINIMALISTE
Communes "Semi-Urbaine"
Environ 50 % de niveau de service</t>
  </si>
  <si>
    <t>SCENARIO 1c  MINIMALISTE
Communes "Rurales"
Environ 40 % de niveau de service</t>
  </si>
  <si>
    <t>Services administratifs (traitement des DT-DICT et des avis au titre de l'urbanisme) partiellement organisé, structuré et opérationnel</t>
  </si>
  <si>
    <t>Service d'astreinte existant, en dehors des horaires d'ouverture des bureaux</t>
  </si>
  <si>
    <t>Programme annuel de lutte contre les nuisibles : interventions ponctuelles relevant strictement de l'exceptionnel</t>
  </si>
  <si>
    <t>Taux de renouvellement annuel des réseaux inférieur à 0,2 % du linéaire par an</t>
  </si>
  <si>
    <t>35% Equivalent Temps Plein (ETP) annuel
(répartition prorata Km réseaux)</t>
  </si>
  <si>
    <t>12% Equivalent Temps Plein (ETP) annuel
(répartition prorata Km réseaux)</t>
  </si>
  <si>
    <t>avis/ha/an (total : 1800 instructions/an)</t>
  </si>
  <si>
    <t>Service organisé, systématique et opérationnel
(80%) (1200 DT DICT/an)</t>
  </si>
  <si>
    <t>Service organisé, systématique et opérationnel
(80%) (900 DU/an)</t>
  </si>
  <si>
    <t>Service organisé, systématique et opérationnel
(80%) (900 instructions/an)</t>
  </si>
  <si>
    <t>Service organisé, systématique et opérationnel
(80 %) (600 instructions/an)</t>
  </si>
  <si>
    <t>Service organisé, systématique et opérationnel
(80 %) (600 DU/an)</t>
  </si>
  <si>
    <t>Service organisé, systématique et opérationnel
(80 %) (700 DT DICT/an)</t>
  </si>
  <si>
    <t>Service organisé, systématique et opérationnel
(80 %) (240 DT DICT/an)</t>
  </si>
  <si>
    <t>Service organisé, systématique et opérationnel
(80 %) (300 DU/an)</t>
  </si>
  <si>
    <t>Service organisé, systématique et opérationnel
(80 %) (300 instructions/an)</t>
  </si>
  <si>
    <r>
      <t xml:space="preserve">Existence d'un service d'astreinte : travail durant les week-ends, jours fériés et nuits
</t>
    </r>
    <r>
      <rPr>
        <i/>
        <sz val="12"/>
        <color theme="1"/>
        <rFont val="Calibri"/>
        <family val="2"/>
        <scheme val="minor"/>
      </rPr>
      <t>objectif : au moins + 2 ETP, pour possibilité de mutualiser avec le service assainissement, déjà 4 ETP, soit 6 ETP à terme
pour créer un vrai service d'astreinte, tournant, structuré : 3 équipes de 2 ETP pour EU/EP</t>
    </r>
  </si>
  <si>
    <t>Commentaires</t>
  </si>
  <si>
    <t>OUI</t>
  </si>
  <si>
    <t>Entretien courant (de surface, "coup de balai") des organes de collecte  : grilles et avaloirs</t>
  </si>
  <si>
    <t>Traitement des demandes en simultané EU/EP
Optimisation des temps passés partagés 50% en EU et 50% en EP</t>
  </si>
  <si>
    <t>50% des temps passés estimés sont alloués aux EP</t>
  </si>
  <si>
    <t>Critères précisés 
pour évalution des coûts de fonctionnement EP</t>
  </si>
  <si>
    <r>
      <rPr>
        <u/>
        <sz val="22"/>
        <color theme="1"/>
        <rFont val="Calibri"/>
        <family val="2"/>
        <scheme val="minor"/>
      </rPr>
      <t>Matériel :</t>
    </r>
    <r>
      <rPr>
        <sz val="22"/>
        <color theme="1"/>
        <rFont val="Calibri"/>
        <family val="2"/>
        <scheme val="minor"/>
      </rPr>
      <t xml:space="preserve"> l’engin (hydrocureuse) servirait indifféremment EP / EU 
=&gt; son amortissement peut être réduit de 50% puisque partagé entre les 2 services
 </t>
    </r>
    <r>
      <rPr>
        <u/>
        <sz val="22"/>
        <color theme="1"/>
        <rFont val="Calibri"/>
        <family val="2"/>
        <scheme val="minor"/>
      </rPr>
      <t>Main d'œuvre :</t>
    </r>
    <r>
      <rPr>
        <sz val="22"/>
        <color theme="1"/>
        <rFont val="Calibri"/>
        <family val="2"/>
        <scheme val="minor"/>
      </rPr>
      <t xml:space="preserve"> le temps passé nécessaire sur le réseau pluvial est spécifique, 
pas de changements</t>
    </r>
  </si>
  <si>
    <t>50% de l'amortissement de l'engin sont alloués aux EP</t>
  </si>
  <si>
    <t>Prestation 100% spécifique EP</t>
  </si>
  <si>
    <t>DT-DICT</t>
  </si>
  <si>
    <t>Avis urbanisme</t>
  </si>
  <si>
    <t>Avis zonage EP</t>
  </si>
  <si>
    <t>Grilles/Avaloirs
Regards</t>
  </si>
  <si>
    <t>Buses / Collecteurs</t>
  </si>
  <si>
    <t>Fossés</t>
  </si>
  <si>
    <t>Bassins de rétention</t>
  </si>
  <si>
    <t>Ouvrages particuliers</t>
  </si>
  <si>
    <t>Astreintes</t>
  </si>
  <si>
    <t xml:space="preserve">Gestion quotidienne </t>
  </si>
  <si>
    <t>Nuisibles</t>
  </si>
  <si>
    <t>SIG</t>
  </si>
  <si>
    <r>
      <rPr>
        <u/>
        <sz val="22"/>
        <color theme="1"/>
        <rFont val="Calibri"/>
        <family val="2"/>
        <scheme val="minor"/>
      </rPr>
      <t xml:space="preserve">Matériel : </t>
    </r>
    <r>
      <rPr>
        <sz val="22"/>
        <color theme="1"/>
        <rFont val="Calibri"/>
        <family val="2"/>
        <scheme val="minor"/>
      </rPr>
      <t xml:space="preserve">l’engin (hydrocureuse) serait mutualisé
</t>
    </r>
    <r>
      <rPr>
        <u/>
        <sz val="22"/>
        <color theme="1"/>
        <rFont val="Calibri"/>
        <family val="2"/>
        <scheme val="minor"/>
      </rPr>
      <t xml:space="preserve">Main d'œuvre : </t>
    </r>
    <r>
      <rPr>
        <sz val="22"/>
        <color theme="1"/>
        <rFont val="Calibri"/>
        <family val="2"/>
        <scheme val="minor"/>
      </rPr>
      <t>le temps passé spécifique sur EP inchangé</t>
    </r>
  </si>
  <si>
    <t>=&gt; 1/3 des charges de la dépense supplémentaire pour le budget pluvial = indemnités astreintes semaines + indemnistés astreintes we + indemnistés astreintes jours fériés + indemnités sorties en astreinte »</t>
  </si>
  <si>
    <t>Objectif : 6 agents techniques pour constituer une équipe mutalisée EU/EP - 6 agents au total : 2 agents au service EP + 4 agents au service EU
Création d'un vrai service d'astreinte, tournant, structuré : 3 équipes de 2 ETP pour EU/EP =&gt; chaque équipe de 2 prend son tour toutes les 3 semaines
 =&gt; 1/3 des charges de la dépense supplémentaire sur le budget pluvial = indemnités astreintes semaines + indemnistés astreintes we + indemnistés astreintes jours fériés + indemnités sorties en astreinte »</t>
  </si>
  <si>
    <r>
      <rPr>
        <i/>
        <u/>
        <sz val="22"/>
        <color theme="0" tint="-0.499984740745262"/>
        <rFont val="Calibri"/>
        <family val="2"/>
        <scheme val="minor"/>
      </rPr>
      <t>Compétences :</t>
    </r>
    <r>
      <rPr>
        <i/>
        <sz val="22"/>
        <color theme="0" tint="-0.499984740745262"/>
        <rFont val="Calibri"/>
        <family val="2"/>
        <scheme val="minor"/>
      </rPr>
      <t xml:space="preserve"> les compétences de l'agent seraient mutualisé
</t>
    </r>
    <r>
      <rPr>
        <i/>
        <u/>
        <sz val="22"/>
        <color theme="0" tint="-0.499984740745262"/>
        <rFont val="Calibri"/>
        <family val="2"/>
        <scheme val="minor"/>
      </rPr>
      <t>Main d'œuvre et missions :</t>
    </r>
    <r>
      <rPr>
        <i/>
        <sz val="22"/>
        <color theme="0" tint="-0.499984740745262"/>
        <rFont val="Calibri"/>
        <family val="2"/>
        <scheme val="minor"/>
      </rPr>
      <t xml:space="preserve"> le temps passé nécessaire sur le réseau pluvial est spécifique, 
pas de changements</t>
    </r>
  </si>
  <si>
    <t>Gestion quotidienne</t>
  </si>
  <si>
    <t>Entretien des bassins de rétention : 
fauchage par engins mécanisés</t>
  </si>
  <si>
    <t>Entretien des fossés :
fauchage par engins mécanisés</t>
  </si>
  <si>
    <t>Entretien des fossés :
curage par engins mécanisés</t>
  </si>
  <si>
    <t>Entretien des bassins de rétention :
fauchage par engins mécanisés</t>
  </si>
  <si>
    <t>Entretien des bassins de rétention : 
curage par engins mécanisés</t>
  </si>
  <si>
    <t>Entretien des bassins de rétention :
curage par engins mécanisés</t>
  </si>
  <si>
    <r>
      <t xml:space="preserve">COUTS DE FONCTIONNEMENT : </t>
    </r>
    <r>
      <rPr>
        <b/>
        <sz val="36"/>
        <color rgb="FFFF0000"/>
        <rFont val="Calibri"/>
        <family val="2"/>
        <scheme val="minor"/>
      </rPr>
      <t>MUTUALISATION POSSIBLE EU/EP</t>
    </r>
  </si>
  <si>
    <t>AVEC MUTUALISATION EU/EP</t>
  </si>
  <si>
    <t>COUTS TOTAUX
AVEC MUTUALISATION</t>
  </si>
  <si>
    <t>COUTS TOTAUX
INITIAUX</t>
  </si>
  <si>
    <r>
      <t xml:space="preserve">COUTS DE FONCTIONNEMENT : </t>
    </r>
    <r>
      <rPr>
        <b/>
        <sz val="36"/>
        <color rgb="FFFF0000"/>
        <rFont val="Calibri"/>
        <family val="2"/>
        <scheme val="minor"/>
      </rPr>
      <t>CONVENTION POSSIBLE AVEC LES COMMUNES</t>
    </r>
  </si>
  <si>
    <t>Prestation 100% spécifique à la CAPCA</t>
  </si>
  <si>
    <t>Convention avec communes ?</t>
  </si>
  <si>
    <t>Mutualisation avec Eaux Usées ?</t>
  </si>
  <si>
    <t>La CAPCA conserve seulement 20% des coûts d'entretien prévus pour vérification et contrôle</t>
  </si>
  <si>
    <t>AVEC MUTUALISATION EU/EP
AVEC CONVENTION</t>
  </si>
  <si>
    <t>COUTS TOTAUX
AVEC MUTUALISATION
ET CONVENTIONS</t>
  </si>
  <si>
    <t>Economie de la mutualisation
et convention</t>
  </si>
  <si>
    <t>TOTAL FRAIS FONCTIONNEMENT ANNUELS :</t>
  </si>
  <si>
    <t>70% des temps passés estimés sont alloués aux EP</t>
  </si>
  <si>
    <t>Traitement des demandes en simultané EU/EP
Optimisation des temps passés partagés 30% en EU et 70% en EP (plus complexe)</t>
  </si>
  <si>
    <t>Pas d'impact financier</t>
  </si>
  <si>
    <t>L’entretien courant peut être fait par les agents communaux,
mais la CAPCA doit mettre en place un contrôle du travail CAPCA (=&gt; coût induit) puisque sa responsabilité est in fine en jeu
(Attention la CAPCA va être dépossédée d’une partie des infos terrain, remontées justement collectées à l’occasion de ces interventions</t>
  </si>
  <si>
    <t>L’entretien courant des fossés peut être fait par les agents communaux,
mais la CAPCA doit mettre en place un contrôle du travail CAPCA (=&gt; coût induit) puisque sa responsabilité est in fine en jeu
(Attention la CAPCA va être dépossédée d’une partie des infos terrain, remontées justement collectées à l’occasion de ces interventions</t>
  </si>
  <si>
    <t>L’entretien courant des fossés peut être fait les agents communaux,
mais la CAPCA doit mettre en place un contrôle du travail CAPCA (=&gt; coût induit) puisque sa responsabilité est in fine en jeu
(Attention la CAPCA va être dépossédée d’une partie des infos terrain, remontées justement collectées à l’occasion de ces interventions</t>
  </si>
  <si>
    <r>
      <t xml:space="preserve">COUTS DE FONCTIONNEMENT OPTIMISES :
</t>
    </r>
    <r>
      <rPr>
        <b/>
        <sz val="36"/>
        <color rgb="FFFF0000"/>
        <rFont val="Calibri"/>
        <family val="2"/>
        <scheme val="minor"/>
      </rPr>
      <t>CONVENTION POSSIBLE AVEC LES COMMUNES</t>
    </r>
  </si>
  <si>
    <r>
      <t xml:space="preserve">COUTS DE FONCTIONNEMENT OPTIMISES : </t>
    </r>
    <r>
      <rPr>
        <b/>
        <sz val="36"/>
        <color rgb="FFFF0000"/>
        <rFont val="Calibri"/>
        <family val="2"/>
        <scheme val="minor"/>
      </rPr>
      <t xml:space="preserve">
MUTUALISATION EU/EP</t>
    </r>
  </si>
  <si>
    <t>COUTS DE FONCTIONNEMENT
INITIAUX</t>
  </si>
  <si>
    <t>Coûts optimisés 
AVEC MUTALISATION EU/EP</t>
  </si>
  <si>
    <t>Coûts optimisés 
AVEC MUTALISATION EU/EP
ET CONVENTIONS AVEC COMMUNES</t>
  </si>
  <si>
    <t>Population communale
(INSEE 2019)</t>
  </si>
  <si>
    <t>Exploitation/Entretien</t>
  </si>
  <si>
    <t>Conventions commune</t>
  </si>
  <si>
    <t>SemiU</t>
  </si>
  <si>
    <t>Conventions Exploitation avec les Communes
Coûts annuels Fonctionnements</t>
  </si>
  <si>
    <t>Entretien courant (de surface) des organes de collecte  :  grilles et avaloirs</t>
  </si>
  <si>
    <t>Communes "Urbaine"</t>
  </si>
  <si>
    <t>Communes "Semi-Urbaine"</t>
  </si>
  <si>
    <t>Communes "Rurales"</t>
  </si>
  <si>
    <t>Entretien des bassins de rétention :  fauchage par engins mécanisés</t>
  </si>
  <si>
    <t>FONCTIONNEMENT
Coûts annuels
(avec économies mutualisation services EU/EP</t>
  </si>
  <si>
    <t>FONCTIONNEMENT</t>
  </si>
  <si>
    <t>(Coûts annuels demaurant à la charge des communes)</t>
  </si>
  <si>
    <t>DETAILS DES PRESTATIONS PREVUES RESTANT A LA CHARGE DES COMMUNES</t>
  </si>
  <si>
    <t>Valeurs</t>
  </si>
  <si>
    <t>Entretien courant (de surface) des organes de collecte  :  grilles et avaloirs
Fréquence : 4 passages par an</t>
  </si>
  <si>
    <t>Entretien des fossés GEPU " en zone urbaine" : fauchage par engins mécanisés
Fréquence : chaque fossé est fauché 1 fois / an</t>
  </si>
  <si>
    <t>Entretien des bassins de rétention :  fauchage par engins mécanisés
Fréquence : chaque fossé est fauché 1 fois / an</t>
  </si>
  <si>
    <t>Patrimoine communal
Nombre d'organes</t>
  </si>
  <si>
    <t>Patrimoine communal
Linéaire réseau EP aérien (fossés "GEPU")</t>
  </si>
  <si>
    <t>Patrimoine cible
Linéaire réseau EP aérien (fossés "GEPU")</t>
  </si>
  <si>
    <t xml:space="preserve">Patrimoine communal
Nombre Bassins de rétention </t>
  </si>
  <si>
    <t>Nombre d'organes cibles annuels</t>
  </si>
  <si>
    <t>Nombre de bassins cibles annuels</t>
  </si>
  <si>
    <t>FONCTIONNEMENT
Coûts annuels
(SANS économies)</t>
  </si>
  <si>
    <t>FONCTIONNEMENT
Coûts annuels
(avec économies mutualisation services EU/EP 
et prestations courantes effectuées par Mairies)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</si>
</sst>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#,##0\ &quot;€&quot;"/>
    <numFmt numFmtId="166" formatCode="0.0%"/>
    <numFmt numFmtId="167" formatCode="0.000"/>
    <numFmt numFmtId="168" formatCode="#,##0\ &quot;h/an&quot;"/>
    <numFmt numFmtId="169" formatCode="#,##0.0\ &quot;ETP&quot;"/>
    <numFmt numFmtId="170" formatCode="#,##0.0\ &quot;€&quot;"/>
    <numFmt numFmtId="171" formatCode="#,##0.00\ &quot;ETP&quot;"/>
  </numFmts>
  <fonts count="8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1"/>
      <color theme="1"/>
      <name val="Calibri (Corps)_x0000_"/>
    </font>
    <font>
      <i/>
      <sz val="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u/>
      <sz val="30"/>
      <color theme="1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26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i/>
      <sz val="24"/>
      <color theme="1" tint="0.499984740745262"/>
      <name val="Calibri"/>
      <family val="2"/>
      <scheme val="minor"/>
    </font>
    <font>
      <b/>
      <i/>
      <u/>
      <sz val="24"/>
      <color theme="1" tint="0.499984740745262"/>
      <name val="Calibri"/>
      <family val="2"/>
      <scheme val="minor"/>
    </font>
    <font>
      <i/>
      <sz val="24"/>
      <color theme="1" tint="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26"/>
      <color rgb="FFFF0000"/>
      <name val="Calibri"/>
      <family val="2"/>
      <scheme val="minor"/>
    </font>
    <font>
      <i/>
      <sz val="26"/>
      <color rgb="FFFF0000"/>
      <name val="Calibri"/>
      <family val="2"/>
      <scheme val="minor"/>
    </font>
    <font>
      <b/>
      <sz val="30"/>
      <color rgb="FFFF0000"/>
      <name val="Calibri"/>
      <family val="2"/>
      <scheme val="minor"/>
    </font>
    <font>
      <i/>
      <sz val="26"/>
      <color theme="3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22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i/>
      <sz val="30"/>
      <color theme="3"/>
      <name val="Calibri"/>
      <family val="2"/>
      <scheme val="minor"/>
    </font>
    <font>
      <i/>
      <sz val="24"/>
      <color theme="3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b/>
      <i/>
      <sz val="12"/>
      <color theme="1" tint="0.499984740745262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  <font>
      <b/>
      <i/>
      <sz val="14"/>
      <color theme="1" tint="0.499984740745262"/>
      <name val="Calibri"/>
      <family val="2"/>
      <scheme val="minor"/>
    </font>
    <font>
      <i/>
      <sz val="22"/>
      <color theme="1" tint="0.499984740745262"/>
      <name val="Calibri"/>
      <family val="2"/>
      <scheme val="minor"/>
    </font>
    <font>
      <b/>
      <i/>
      <sz val="22"/>
      <color theme="1" tint="0.499984740745262"/>
      <name val="Calibri"/>
      <family val="2"/>
      <scheme val="minor"/>
    </font>
    <font>
      <u/>
      <sz val="22"/>
      <color theme="1"/>
      <name val="Calibri"/>
      <family val="2"/>
      <scheme val="minor"/>
    </font>
    <font>
      <i/>
      <sz val="22"/>
      <color theme="1"/>
      <name val="Calibri"/>
      <family val="2"/>
      <scheme val="minor"/>
    </font>
    <font>
      <i/>
      <sz val="26"/>
      <color theme="0" tint="-0.499984740745262"/>
      <name val="Calibri"/>
      <family val="2"/>
      <scheme val="minor"/>
    </font>
    <font>
      <i/>
      <sz val="22"/>
      <color theme="0" tint="-0.499984740745262"/>
      <name val="Calibri"/>
      <family val="2"/>
      <scheme val="minor"/>
    </font>
    <font>
      <sz val="26"/>
      <color theme="0" tint="-0.499984740745262"/>
      <name val="Calibri"/>
      <family val="2"/>
      <scheme val="minor"/>
    </font>
    <font>
      <sz val="22"/>
      <color theme="0" tint="-0.499984740745262"/>
      <name val="Calibri"/>
      <family val="2"/>
      <scheme val="minor"/>
    </font>
    <font>
      <i/>
      <u/>
      <sz val="22"/>
      <color theme="0" tint="-0.499984740745262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sz val="34"/>
      <color theme="6"/>
      <name val="Calibri"/>
      <family val="2"/>
      <scheme val="minor"/>
    </font>
    <font>
      <i/>
      <sz val="24"/>
      <color rgb="FFFF0000"/>
      <name val="Calibri"/>
      <family val="2"/>
      <scheme val="minor"/>
    </font>
    <font>
      <sz val="28"/>
      <name val="Calibri"/>
      <family val="2"/>
      <scheme val="minor"/>
    </font>
    <font>
      <sz val="22"/>
      <name val="Calibri"/>
      <family val="2"/>
      <scheme val="minor"/>
    </font>
    <font>
      <b/>
      <sz val="30"/>
      <color theme="6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  <font>
      <sz val="12"/>
      <color theme="6"/>
      <name val="Calibri"/>
      <family val="2"/>
      <scheme val="minor"/>
    </font>
    <font>
      <b/>
      <i/>
      <sz val="12"/>
      <color theme="6"/>
      <name val="Calibri"/>
      <family val="2"/>
      <scheme val="minor"/>
    </font>
    <font>
      <i/>
      <sz val="12"/>
      <color theme="6"/>
      <name val="Calibri"/>
      <family val="2"/>
      <scheme val="minor"/>
    </font>
    <font>
      <b/>
      <i/>
      <sz val="10"/>
      <color rgb="FFCC9900"/>
      <name val="Calibri"/>
      <family val="2"/>
      <scheme val="minor"/>
    </font>
    <font>
      <b/>
      <i/>
      <sz val="16"/>
      <color theme="6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9"/>
      <color rgb="FFCC9900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i/>
      <sz val="9"/>
      <color rgb="FFCC99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CC"/>
        <bgColor indexed="64"/>
      </patternFill>
    </fill>
  </fills>
  <borders count="2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/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dotted">
        <color theme="5"/>
      </bottom>
      <diagonal/>
    </border>
    <border>
      <left/>
      <right style="thin">
        <color theme="5"/>
      </right>
      <top style="thin">
        <color theme="5"/>
      </top>
      <bottom style="dotted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tted">
        <color theme="5"/>
      </bottom>
      <diagonal/>
    </border>
    <border>
      <left style="thin">
        <color theme="5"/>
      </left>
      <right style="medium">
        <color theme="5"/>
      </right>
      <top style="dotted">
        <color theme="5"/>
      </top>
      <bottom style="thin">
        <color theme="5"/>
      </bottom>
      <diagonal/>
    </border>
    <border>
      <left/>
      <right style="thin">
        <color theme="5"/>
      </right>
      <top style="dotted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dotted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dotted">
        <color theme="5"/>
      </top>
      <bottom style="dotted">
        <color theme="5"/>
      </bottom>
      <diagonal/>
    </border>
    <border>
      <left/>
      <right style="thin">
        <color theme="5"/>
      </right>
      <top style="dotted">
        <color theme="5"/>
      </top>
      <bottom style="dotted">
        <color theme="5"/>
      </bottom>
      <diagonal/>
    </border>
    <border>
      <left style="thin">
        <color theme="5"/>
      </left>
      <right style="thin">
        <color theme="5"/>
      </right>
      <top style="dotted">
        <color theme="5"/>
      </top>
      <bottom style="dotted">
        <color theme="5"/>
      </bottom>
      <diagonal/>
    </border>
    <border>
      <left style="thin">
        <color theme="5"/>
      </left>
      <right style="medium">
        <color theme="5"/>
      </right>
      <top style="dotted">
        <color theme="5"/>
      </top>
      <bottom/>
      <diagonal/>
    </border>
    <border>
      <left/>
      <right style="thin">
        <color theme="5"/>
      </right>
      <top style="dotted">
        <color theme="5"/>
      </top>
      <bottom/>
      <diagonal/>
    </border>
    <border>
      <left style="thin">
        <color theme="5"/>
      </left>
      <right style="thin">
        <color theme="5"/>
      </right>
      <top style="dotted">
        <color theme="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5"/>
      </right>
      <top/>
      <bottom style="medium">
        <color theme="5"/>
      </bottom>
      <diagonal/>
    </border>
    <border>
      <left style="thin">
        <color theme="5"/>
      </left>
      <right style="thin">
        <color theme="5"/>
      </right>
      <top/>
      <bottom style="medium">
        <color theme="5"/>
      </bottom>
      <diagonal/>
    </border>
    <border>
      <left style="thin">
        <color theme="5"/>
      </left>
      <right style="medium">
        <color theme="5"/>
      </right>
      <top/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/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/>
      <right/>
      <top style="medium">
        <color theme="5"/>
      </top>
      <bottom style="thin">
        <color theme="5"/>
      </bottom>
      <diagonal/>
    </border>
    <border>
      <left/>
      <right/>
      <top style="thin">
        <color theme="5"/>
      </top>
      <bottom style="dotted">
        <color theme="5"/>
      </bottom>
      <diagonal/>
    </border>
    <border>
      <left/>
      <right/>
      <top style="dotted">
        <color theme="5"/>
      </top>
      <bottom style="thin">
        <color theme="5"/>
      </bottom>
      <diagonal/>
    </border>
    <border>
      <left/>
      <right/>
      <top style="dotted">
        <color theme="5"/>
      </top>
      <bottom style="dotted">
        <color theme="5"/>
      </bottom>
      <diagonal/>
    </border>
    <border>
      <left/>
      <right/>
      <top style="dotted">
        <color theme="5"/>
      </top>
      <bottom/>
      <diagonal/>
    </border>
    <border>
      <left/>
      <right/>
      <top/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thin">
        <color theme="5"/>
      </top>
      <bottom style="dotted">
        <color theme="5"/>
      </bottom>
      <diagonal/>
    </border>
    <border>
      <left/>
      <right style="medium">
        <color theme="5"/>
      </right>
      <top style="dotted">
        <color theme="5"/>
      </top>
      <bottom style="thin">
        <color theme="5"/>
      </bottom>
      <diagonal/>
    </border>
    <border>
      <left/>
      <right style="medium">
        <color theme="5"/>
      </right>
      <top style="dotted">
        <color theme="5"/>
      </top>
      <bottom style="dotted">
        <color theme="5"/>
      </bottom>
      <diagonal/>
    </border>
    <border>
      <left/>
      <right style="medium">
        <color theme="5"/>
      </right>
      <top style="dotted">
        <color theme="5"/>
      </top>
      <bottom/>
      <diagonal/>
    </border>
    <border>
      <left/>
      <right style="medium">
        <color theme="5"/>
      </right>
      <top/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/>
      <bottom/>
      <diagonal/>
    </border>
    <border>
      <left style="medium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/>
      <top style="thin">
        <color theme="5"/>
      </top>
      <bottom style="thin">
        <color theme="5"/>
      </bottom>
      <diagonal/>
    </border>
    <border>
      <left style="medium">
        <color theme="5"/>
      </left>
      <right style="dotted">
        <color theme="5"/>
      </right>
      <top style="thin">
        <color theme="5"/>
      </top>
      <bottom style="thin">
        <color theme="5"/>
      </bottom>
      <diagonal/>
    </border>
    <border>
      <left style="dotted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/>
      <diagonal/>
    </border>
    <border>
      <left style="medium">
        <color theme="5"/>
      </left>
      <right style="dotted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/>
      <top style="thin">
        <color theme="5"/>
      </top>
      <bottom/>
      <diagonal/>
    </border>
    <border>
      <left style="medium">
        <color theme="5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/>
      <right style="medium">
        <color theme="5"/>
      </right>
      <top/>
      <bottom style="thin">
        <color theme="5"/>
      </bottom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medium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dotted">
        <color theme="5"/>
      </bottom>
      <diagonal/>
    </border>
    <border>
      <left style="thin">
        <color theme="5"/>
      </left>
      <right/>
      <top style="dotted">
        <color theme="5"/>
      </top>
      <bottom style="thin">
        <color theme="5"/>
      </bottom>
      <diagonal/>
    </border>
    <border>
      <left style="thin">
        <color theme="5"/>
      </left>
      <right/>
      <top style="dotted">
        <color theme="5"/>
      </top>
      <bottom style="dotted">
        <color theme="5"/>
      </bottom>
      <diagonal/>
    </border>
    <border>
      <left style="thin">
        <color theme="5"/>
      </left>
      <right/>
      <top style="dotted">
        <color theme="5"/>
      </top>
      <bottom/>
      <diagonal/>
    </border>
    <border>
      <left style="thin">
        <color theme="5"/>
      </left>
      <right/>
      <top/>
      <bottom style="medium">
        <color theme="5"/>
      </bottom>
      <diagonal/>
    </border>
    <border>
      <left style="thin">
        <color theme="5"/>
      </left>
      <right/>
      <top style="medium">
        <color theme="5"/>
      </top>
      <bottom style="medium">
        <color theme="5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 style="medium">
        <color theme="5"/>
      </left>
      <right/>
      <top style="thin">
        <color theme="5"/>
      </top>
      <bottom style="dotted">
        <color theme="5"/>
      </bottom>
      <diagonal/>
    </border>
    <border>
      <left style="medium">
        <color theme="5"/>
      </left>
      <right/>
      <top style="dotted">
        <color theme="5"/>
      </top>
      <bottom style="thin">
        <color theme="5"/>
      </bottom>
      <diagonal/>
    </border>
    <border>
      <left style="medium">
        <color theme="5"/>
      </left>
      <right/>
      <top style="dotted">
        <color theme="5"/>
      </top>
      <bottom style="dotted">
        <color theme="5"/>
      </bottom>
      <diagonal/>
    </border>
    <border>
      <left style="medium">
        <color theme="5"/>
      </left>
      <right/>
      <top style="dotted">
        <color theme="5"/>
      </top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dotted">
        <color theme="5"/>
      </bottom>
      <diagonal/>
    </border>
    <border>
      <left style="medium">
        <color theme="5"/>
      </left>
      <right style="medium">
        <color theme="5"/>
      </right>
      <top style="dotted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dotted">
        <color theme="5"/>
      </top>
      <bottom style="dotted">
        <color theme="5"/>
      </bottom>
      <diagonal/>
    </border>
    <border>
      <left style="medium">
        <color theme="5"/>
      </left>
      <right style="medium">
        <color theme="5"/>
      </right>
      <top style="dotted">
        <color theme="5"/>
      </top>
      <bottom/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/>
      <top style="medium">
        <color theme="5"/>
      </top>
      <bottom style="thin">
        <color theme="5"/>
      </bottom>
      <diagonal/>
    </border>
    <border>
      <left/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/>
      <top/>
      <bottom/>
      <diagonal/>
    </border>
    <border>
      <left style="medium">
        <color theme="5"/>
      </left>
      <right style="thin">
        <color theme="5"/>
      </right>
      <top style="thin">
        <color theme="5"/>
      </top>
      <bottom/>
      <diagonal/>
    </border>
    <border>
      <left style="medium">
        <color theme="5"/>
      </left>
      <right style="thin">
        <color theme="5"/>
      </right>
      <top/>
      <bottom/>
      <diagonal/>
    </border>
    <border>
      <left style="medium">
        <color theme="5"/>
      </left>
      <right style="thin">
        <color theme="5"/>
      </right>
      <top/>
      <bottom style="thin">
        <color theme="5"/>
      </bottom>
      <diagonal/>
    </border>
    <border>
      <left style="medium">
        <color theme="5"/>
      </left>
      <right/>
      <top style="thin">
        <color theme="5"/>
      </top>
      <bottom style="medium">
        <color theme="5"/>
      </bottom>
      <diagonal/>
    </border>
    <border>
      <left/>
      <right style="medium">
        <color theme="5"/>
      </right>
      <top style="thin">
        <color theme="5"/>
      </top>
      <bottom/>
      <diagonal/>
    </border>
    <border>
      <left style="medium">
        <color theme="5"/>
      </left>
      <right style="medium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theme="5"/>
      </right>
      <top/>
      <bottom/>
      <diagonal/>
    </border>
    <border>
      <left style="medium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dotted">
        <color theme="5"/>
      </right>
      <top style="thin">
        <color theme="5"/>
      </top>
      <bottom style="medium">
        <color theme="5"/>
      </bottom>
      <diagonal/>
    </border>
    <border>
      <left/>
      <right/>
      <top style="thin">
        <color theme="5"/>
      </top>
      <bottom style="medium">
        <color theme="5"/>
      </bottom>
      <diagonal/>
    </border>
    <border>
      <left/>
      <right style="thin">
        <color theme="5"/>
      </right>
      <top style="thin">
        <color theme="5"/>
      </top>
      <bottom style="medium">
        <color theme="5"/>
      </bottom>
      <diagonal/>
    </border>
    <border>
      <left style="dotted">
        <color theme="5"/>
      </left>
      <right style="dotted">
        <color theme="5"/>
      </right>
      <top/>
      <bottom style="thin">
        <color theme="5"/>
      </bottom>
      <diagonal/>
    </border>
    <border>
      <left style="thin">
        <color theme="5"/>
      </left>
      <right style="dotted">
        <color theme="5"/>
      </right>
      <top/>
      <bottom style="thin">
        <color theme="5"/>
      </bottom>
      <diagonal/>
    </border>
    <border>
      <left style="dotted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dotted">
        <color theme="5"/>
      </right>
      <top/>
      <bottom style="medium">
        <color theme="5"/>
      </bottom>
      <diagonal/>
    </border>
    <border>
      <left style="dotted">
        <color theme="5"/>
      </left>
      <right style="thin">
        <color theme="5"/>
      </right>
      <top/>
      <bottom style="medium">
        <color theme="5"/>
      </bottom>
      <diagonal/>
    </border>
    <border>
      <left/>
      <right/>
      <top style="medium">
        <color theme="5"/>
      </top>
      <bottom/>
      <diagonal/>
    </border>
    <border>
      <left/>
      <right style="thin">
        <color theme="5"/>
      </right>
      <top style="medium">
        <color theme="5"/>
      </top>
      <bottom/>
      <diagonal/>
    </border>
    <border>
      <left style="thin">
        <color theme="5"/>
      </left>
      <right style="medium">
        <color theme="5"/>
      </right>
      <top style="medium">
        <color theme="5"/>
      </top>
      <bottom/>
      <diagonal/>
    </border>
    <border>
      <left style="dotted">
        <color theme="5"/>
      </left>
      <right/>
      <top style="thin">
        <color theme="5"/>
      </top>
      <bottom style="medium">
        <color theme="5"/>
      </bottom>
      <diagonal/>
    </border>
    <border>
      <left style="dotted">
        <color theme="5"/>
      </left>
      <right/>
      <top/>
      <bottom style="thin">
        <color theme="5"/>
      </bottom>
      <diagonal/>
    </border>
    <border>
      <left style="dotted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 style="dotted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dotted">
        <color theme="5"/>
      </right>
      <top style="thin">
        <color theme="5"/>
      </top>
      <bottom style="dotted">
        <color theme="5"/>
      </bottom>
      <diagonal/>
    </border>
    <border>
      <left style="thin">
        <color theme="5"/>
      </left>
      <right style="dotted">
        <color theme="5"/>
      </right>
      <top style="dotted">
        <color theme="5"/>
      </top>
      <bottom style="dotted">
        <color theme="5"/>
      </bottom>
      <diagonal/>
    </border>
    <border>
      <left style="thin">
        <color theme="5"/>
      </left>
      <right style="dotted">
        <color theme="5"/>
      </right>
      <top style="dotted">
        <color theme="5"/>
      </top>
      <bottom style="thin">
        <color theme="5"/>
      </bottom>
      <diagonal/>
    </border>
    <border>
      <left style="thin">
        <color theme="5"/>
      </left>
      <right style="dotted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dotted">
        <color theme="5"/>
      </bottom>
      <diagonal/>
    </border>
    <border>
      <left style="medium">
        <color theme="5"/>
      </left>
      <right style="thin">
        <color theme="5"/>
      </right>
      <top style="dotted">
        <color theme="5"/>
      </top>
      <bottom style="dotted">
        <color theme="5"/>
      </bottom>
      <diagonal/>
    </border>
    <border>
      <left style="medium">
        <color theme="5"/>
      </left>
      <right style="thin">
        <color theme="5"/>
      </right>
      <top style="dotted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dotted">
        <color theme="5"/>
      </bottom>
      <diagonal/>
    </border>
    <border>
      <left style="thin">
        <color theme="5"/>
      </left>
      <right style="dotted">
        <color theme="5"/>
      </right>
      <top/>
      <bottom style="dotted">
        <color theme="5"/>
      </bottom>
      <diagonal/>
    </border>
    <border>
      <left style="dotted">
        <color theme="5"/>
      </left>
      <right/>
      <top style="thin">
        <color theme="5"/>
      </top>
      <bottom style="dotted">
        <color theme="5"/>
      </bottom>
      <diagonal/>
    </border>
    <border>
      <left style="dotted">
        <color theme="5"/>
      </left>
      <right/>
      <top style="dotted">
        <color theme="5"/>
      </top>
      <bottom style="dotted">
        <color theme="5"/>
      </bottom>
      <diagonal/>
    </border>
    <border>
      <left style="dotted">
        <color theme="5"/>
      </left>
      <right/>
      <top style="dotted">
        <color theme="5"/>
      </top>
      <bottom style="thin">
        <color theme="5"/>
      </bottom>
      <diagonal/>
    </border>
    <border>
      <left style="dotted">
        <color theme="5"/>
      </left>
      <right/>
      <top/>
      <bottom style="dotted">
        <color theme="5"/>
      </bottom>
      <diagonal/>
    </border>
    <border>
      <left style="dotted">
        <color theme="5"/>
      </left>
      <right/>
      <top style="medium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/>
      <bottom style="medium">
        <color theme="5"/>
      </bottom>
      <diagonal/>
    </border>
    <border>
      <left style="medium">
        <color theme="5"/>
      </left>
      <right style="thin">
        <color theme="5"/>
      </right>
      <top style="dotted">
        <color theme="5"/>
      </top>
      <bottom style="medium">
        <color theme="5"/>
      </bottom>
      <diagonal/>
    </border>
    <border>
      <left style="thin">
        <color theme="5"/>
      </left>
      <right style="dotted">
        <color theme="5"/>
      </right>
      <top style="dotted">
        <color theme="5"/>
      </top>
      <bottom style="medium">
        <color theme="5"/>
      </bottom>
      <diagonal/>
    </border>
    <border>
      <left style="dotted">
        <color theme="5"/>
      </left>
      <right/>
      <top style="dotted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dotted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dotted">
        <color theme="5"/>
      </top>
      <bottom/>
      <diagonal/>
    </border>
    <border>
      <left style="thin">
        <color theme="5"/>
      </left>
      <right style="dotted">
        <color theme="5"/>
      </right>
      <top style="dotted">
        <color theme="5"/>
      </top>
      <bottom/>
      <diagonal/>
    </border>
    <border>
      <left style="dotted">
        <color theme="5"/>
      </left>
      <right/>
      <top style="dotted">
        <color theme="5"/>
      </top>
      <bottom/>
      <diagonal/>
    </border>
    <border>
      <left style="medium">
        <color theme="5"/>
      </left>
      <right style="medium">
        <color theme="5"/>
      </right>
      <top style="dotted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dotted">
        <color theme="5"/>
      </top>
      <bottom style="medium">
        <color theme="5"/>
      </bottom>
      <diagonal/>
    </border>
    <border>
      <left/>
      <right style="medium">
        <color theme="5"/>
      </right>
      <top/>
      <bottom style="dotted">
        <color theme="5"/>
      </bottom>
      <diagonal/>
    </border>
    <border>
      <left style="medium">
        <color theme="5"/>
      </left>
      <right/>
      <top/>
      <bottom style="dotted">
        <color theme="5"/>
      </bottom>
      <diagonal/>
    </border>
    <border>
      <left style="medium">
        <color theme="5"/>
      </left>
      <right style="medium">
        <color theme="5"/>
      </right>
      <top/>
      <bottom style="dotted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/>
      <diagonal/>
    </border>
    <border>
      <left style="dotted">
        <color theme="5"/>
      </left>
      <right/>
      <top style="medium">
        <color theme="5"/>
      </top>
      <bottom style="thin">
        <color theme="5"/>
      </bottom>
      <diagonal/>
    </border>
    <border>
      <left/>
      <right/>
      <top style="dotted">
        <color theme="5"/>
      </top>
      <bottom style="medium">
        <color theme="5"/>
      </bottom>
      <diagonal/>
    </border>
    <border>
      <left/>
      <right style="thin">
        <color theme="5"/>
      </right>
      <top/>
      <bottom style="dotted">
        <color theme="5"/>
      </bottom>
      <diagonal/>
    </border>
    <border>
      <left/>
      <right style="medium">
        <color theme="5"/>
      </right>
      <top style="thin">
        <color theme="5"/>
      </top>
      <bottom style="medium">
        <color theme="5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dotted">
        <color theme="5"/>
      </left>
      <right style="medium">
        <color theme="5"/>
      </right>
      <top style="thin">
        <color theme="5"/>
      </top>
      <bottom style="dotted">
        <color theme="5"/>
      </bottom>
      <diagonal/>
    </border>
    <border>
      <left style="dotted">
        <color theme="5"/>
      </left>
      <right style="medium">
        <color theme="5"/>
      </right>
      <top style="dotted">
        <color theme="5"/>
      </top>
      <bottom style="dotted">
        <color theme="5"/>
      </bottom>
      <diagonal/>
    </border>
    <border>
      <left style="dotted">
        <color theme="5"/>
      </left>
      <right style="medium">
        <color theme="5"/>
      </right>
      <top style="dotted">
        <color theme="5"/>
      </top>
      <bottom style="thin">
        <color theme="5"/>
      </bottom>
      <diagonal/>
    </border>
    <border>
      <left style="dotted">
        <color theme="5"/>
      </left>
      <right style="medium">
        <color theme="5"/>
      </right>
      <top style="dotted">
        <color theme="5"/>
      </top>
      <bottom style="medium">
        <color theme="5"/>
      </bottom>
      <diagonal/>
    </border>
    <border>
      <left style="dotted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dotted">
        <color theme="5"/>
      </left>
      <right style="medium">
        <color theme="5"/>
      </right>
      <top/>
      <bottom style="dotted">
        <color theme="5"/>
      </bottom>
      <diagonal/>
    </border>
    <border>
      <left style="dotted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dotted">
        <color theme="5"/>
      </left>
      <right style="medium">
        <color theme="5"/>
      </right>
      <top style="dotted">
        <color theme="5"/>
      </top>
      <bottom/>
      <diagonal/>
    </border>
    <border>
      <left/>
      <right style="medium">
        <color theme="5"/>
      </right>
      <top style="dotted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 style="dotted">
        <color theme="5"/>
      </bottom>
      <diagonal/>
    </border>
    <border>
      <left style="medium">
        <color theme="5"/>
      </left>
      <right/>
      <top style="medium">
        <color theme="5"/>
      </top>
      <bottom style="dotted">
        <color theme="5"/>
      </bottom>
      <diagonal/>
    </border>
    <border>
      <left style="thin">
        <color theme="5"/>
      </left>
      <right style="dotted">
        <color theme="5"/>
      </right>
      <top style="medium">
        <color theme="5"/>
      </top>
      <bottom style="dotted">
        <color theme="5"/>
      </bottom>
      <diagonal/>
    </border>
    <border>
      <left style="dotted">
        <color theme="5"/>
      </left>
      <right/>
      <top style="medium">
        <color theme="5"/>
      </top>
      <bottom style="dotted">
        <color theme="5"/>
      </bottom>
      <diagonal/>
    </border>
    <border>
      <left style="dotted">
        <color theme="5"/>
      </left>
      <right style="medium">
        <color theme="5"/>
      </right>
      <top style="medium">
        <color theme="5"/>
      </top>
      <bottom style="dotted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dotted">
        <color theme="5"/>
      </bottom>
      <diagonal/>
    </border>
    <border>
      <left style="hair">
        <color theme="5"/>
      </left>
      <right/>
      <top style="thin">
        <color theme="5"/>
      </top>
      <bottom style="medium">
        <color theme="5"/>
      </bottom>
      <diagonal/>
    </border>
    <border>
      <left style="hair">
        <color theme="5"/>
      </left>
      <right/>
      <top style="thin">
        <color theme="5"/>
      </top>
      <bottom style="thin">
        <color theme="5"/>
      </bottom>
      <diagonal/>
    </border>
    <border>
      <left style="hair">
        <color theme="5"/>
      </left>
      <right/>
      <top style="thin">
        <color theme="5"/>
      </top>
      <bottom/>
      <diagonal/>
    </border>
    <border>
      <left style="hair">
        <color theme="5"/>
      </left>
      <right/>
      <top/>
      <bottom style="thin">
        <color theme="5"/>
      </bottom>
      <diagonal/>
    </border>
    <border>
      <left style="hair">
        <color theme="5"/>
      </left>
      <right style="medium">
        <color theme="5"/>
      </right>
      <top style="thin">
        <color theme="5"/>
      </top>
      <bottom/>
      <diagonal/>
    </border>
    <border>
      <left style="hair">
        <color theme="5"/>
      </left>
      <right style="medium">
        <color theme="5"/>
      </right>
      <top/>
      <bottom style="thin">
        <color theme="5"/>
      </bottom>
      <diagonal/>
    </border>
    <border>
      <left style="hair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hair">
        <color theme="5"/>
      </left>
      <right style="medium">
        <color theme="5"/>
      </right>
      <top/>
      <bottom/>
      <diagonal/>
    </border>
    <border>
      <left style="hair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hair">
        <color theme="5"/>
      </left>
      <right/>
      <top/>
      <bottom/>
      <diagonal/>
    </border>
    <border>
      <left style="medium">
        <color theme="5"/>
      </left>
      <right style="thin">
        <color theme="5"/>
      </right>
      <top style="hair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hair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hair">
        <color theme="5"/>
      </top>
      <bottom style="hair">
        <color theme="5"/>
      </bottom>
      <diagonal/>
    </border>
    <border>
      <left style="thin">
        <color theme="5"/>
      </left>
      <right style="medium">
        <color theme="5"/>
      </right>
      <top style="hair">
        <color theme="5"/>
      </top>
      <bottom style="hair">
        <color theme="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5"/>
      </bottom>
      <diagonal/>
    </border>
    <border>
      <left style="medium">
        <color indexed="64"/>
      </left>
      <right/>
      <top style="thin">
        <color theme="5"/>
      </top>
      <bottom style="thin">
        <color theme="5"/>
      </bottom>
      <diagonal/>
    </border>
    <border>
      <left style="medium">
        <color indexed="64"/>
      </left>
      <right style="thin">
        <color theme="5"/>
      </right>
      <top style="thin">
        <color theme="5"/>
      </top>
      <bottom style="dotted">
        <color theme="5"/>
      </bottom>
      <diagonal/>
    </border>
    <border>
      <left style="medium">
        <color indexed="64"/>
      </left>
      <right style="thin">
        <color theme="5"/>
      </right>
      <top style="dotted">
        <color theme="5"/>
      </top>
      <bottom style="dotted">
        <color theme="5"/>
      </bottom>
      <diagonal/>
    </border>
    <border>
      <left style="medium">
        <color indexed="64"/>
      </left>
      <right style="thin">
        <color theme="5"/>
      </right>
      <top style="dotted">
        <color theme="5"/>
      </top>
      <bottom style="thin">
        <color theme="5"/>
      </bottom>
      <diagonal/>
    </border>
    <border>
      <left style="medium">
        <color indexed="64"/>
      </left>
      <right style="thin">
        <color theme="5"/>
      </right>
      <top style="dotted">
        <color theme="5"/>
      </top>
      <bottom style="medium">
        <color indexed="64"/>
      </bottom>
      <diagonal/>
    </border>
    <border>
      <left style="thin">
        <color theme="5"/>
      </left>
      <right style="dotted">
        <color theme="5"/>
      </right>
      <top style="dotted">
        <color theme="5"/>
      </top>
      <bottom style="medium">
        <color indexed="64"/>
      </bottom>
      <diagonal/>
    </border>
    <border>
      <left style="dotted">
        <color theme="5"/>
      </left>
      <right/>
      <top style="dotted">
        <color theme="5"/>
      </top>
      <bottom style="medium">
        <color indexed="64"/>
      </bottom>
      <diagonal/>
    </border>
    <border>
      <left style="dotted">
        <color theme="5"/>
      </left>
      <right style="medium">
        <color theme="5"/>
      </right>
      <top style="dotted">
        <color theme="5"/>
      </top>
      <bottom style="medium">
        <color indexed="64"/>
      </bottom>
      <diagonal/>
    </border>
    <border>
      <left style="thin">
        <color theme="5"/>
      </left>
      <right style="dotted">
        <color theme="5"/>
      </right>
      <top/>
      <bottom style="medium">
        <color theme="5"/>
      </bottom>
      <diagonal/>
    </border>
    <border>
      <left style="dotted">
        <color theme="5"/>
      </left>
      <right/>
      <top/>
      <bottom style="medium">
        <color theme="5"/>
      </bottom>
      <diagonal/>
    </border>
    <border>
      <left style="dotted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5"/>
      </left>
      <right style="dotted">
        <color theme="5"/>
      </right>
      <top style="medium">
        <color indexed="64"/>
      </top>
      <bottom style="medium">
        <color indexed="64"/>
      </bottom>
      <diagonal/>
    </border>
    <border>
      <left style="dotted">
        <color theme="5"/>
      </left>
      <right/>
      <top style="medium">
        <color indexed="64"/>
      </top>
      <bottom style="medium">
        <color indexed="64"/>
      </bottom>
      <diagonal/>
    </border>
    <border>
      <left style="dotted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theme="5"/>
      </bottom>
      <diagonal/>
    </border>
    <border>
      <left style="medium">
        <color indexed="64"/>
      </left>
      <right style="medium">
        <color indexed="64"/>
      </right>
      <top style="thin">
        <color theme="5"/>
      </top>
      <bottom style="thin">
        <color theme="5"/>
      </bottom>
      <diagonal/>
    </border>
    <border>
      <left style="medium">
        <color indexed="64"/>
      </left>
      <right style="medium">
        <color indexed="64"/>
      </right>
      <top style="thin">
        <color theme="5"/>
      </top>
      <bottom style="dotted">
        <color theme="5"/>
      </bottom>
      <diagonal/>
    </border>
    <border>
      <left style="medium">
        <color indexed="64"/>
      </left>
      <right style="medium">
        <color indexed="64"/>
      </right>
      <top style="dotted">
        <color theme="5"/>
      </top>
      <bottom style="thin">
        <color theme="5"/>
      </bottom>
      <diagonal/>
    </border>
    <border>
      <left style="medium">
        <color indexed="64"/>
      </left>
      <right style="medium">
        <color indexed="64"/>
      </right>
      <top style="dotted">
        <color theme="5"/>
      </top>
      <bottom style="dotted">
        <color theme="5"/>
      </bottom>
      <diagonal/>
    </border>
    <border>
      <left style="medium">
        <color indexed="64"/>
      </left>
      <right style="medium">
        <color indexed="64"/>
      </right>
      <top style="medium">
        <color theme="5"/>
      </top>
      <bottom style="thin">
        <color theme="5"/>
      </bottom>
      <diagonal/>
    </border>
    <border>
      <left style="medium">
        <color indexed="64"/>
      </left>
      <right style="medium">
        <color indexed="64"/>
      </right>
      <top/>
      <bottom style="dotted">
        <color theme="5"/>
      </bottom>
      <diagonal/>
    </border>
    <border>
      <left style="medium">
        <color indexed="64"/>
      </left>
      <right style="medium">
        <color indexed="64"/>
      </right>
      <top style="dotted">
        <color theme="5"/>
      </top>
      <bottom/>
      <diagonal/>
    </border>
    <border>
      <left style="medium">
        <color indexed="64"/>
      </left>
      <right style="medium">
        <color indexed="64"/>
      </right>
      <top style="dotted">
        <color theme="5"/>
      </top>
      <bottom style="medium">
        <color theme="5"/>
      </bottom>
      <diagonal/>
    </border>
    <border>
      <left style="medium">
        <color indexed="64"/>
      </left>
      <right style="medium">
        <color indexed="64"/>
      </right>
      <top style="medium">
        <color theme="5"/>
      </top>
      <bottom style="medium">
        <color theme="5"/>
      </bottom>
      <diagonal/>
    </border>
    <border>
      <left style="medium">
        <color indexed="64"/>
      </left>
      <right style="medium">
        <color indexed="64"/>
      </right>
      <top style="medium">
        <color theme="5"/>
      </top>
      <bottom style="medium">
        <color indexed="64"/>
      </bottom>
      <diagonal/>
    </border>
    <border>
      <left style="medium">
        <color theme="5"/>
      </left>
      <right/>
      <top style="dotted">
        <color theme="5"/>
      </top>
      <bottom style="medium">
        <color theme="5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5"/>
      </top>
      <bottom/>
      <diagonal/>
    </border>
    <border>
      <left style="medium">
        <color theme="5"/>
      </left>
      <right style="hair">
        <color theme="5"/>
      </right>
      <top style="medium">
        <color theme="5"/>
      </top>
      <bottom/>
      <diagonal/>
    </border>
    <border>
      <left style="hair">
        <color theme="5"/>
      </left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 style="hair">
        <color theme="5"/>
      </right>
      <top/>
      <bottom/>
      <diagonal/>
    </border>
    <border>
      <left style="medium">
        <color theme="5"/>
      </left>
      <right style="hair">
        <color theme="5"/>
      </right>
      <top/>
      <bottom style="medium">
        <color theme="5"/>
      </bottom>
      <diagonal/>
    </border>
    <border>
      <left style="hair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 style="hair">
        <color theme="5"/>
      </right>
      <top style="medium">
        <color theme="5"/>
      </top>
      <bottom style="thin">
        <color theme="5"/>
      </bottom>
      <diagonal/>
    </border>
    <border>
      <left style="hair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hair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indexed="64"/>
      </right>
      <top style="medium">
        <color indexed="64"/>
      </top>
      <bottom style="thin">
        <color theme="5"/>
      </bottom>
      <diagonal/>
    </border>
    <border>
      <left/>
      <right style="medium">
        <color indexed="64"/>
      </right>
      <top style="thin">
        <color theme="5"/>
      </top>
      <bottom/>
      <diagonal/>
    </border>
    <border>
      <left/>
      <right style="medium">
        <color indexed="64"/>
      </right>
      <top style="dotted">
        <color theme="5"/>
      </top>
      <bottom style="dotted">
        <color theme="5"/>
      </bottom>
      <diagonal/>
    </border>
    <border>
      <left/>
      <right style="medium">
        <color indexed="64"/>
      </right>
      <top/>
      <bottom style="dotted">
        <color theme="5"/>
      </bottom>
      <diagonal/>
    </border>
    <border>
      <left/>
      <right style="medium">
        <color indexed="64"/>
      </right>
      <top style="thin">
        <color theme="5"/>
      </top>
      <bottom style="dotted">
        <color theme="5"/>
      </bottom>
      <diagonal/>
    </border>
    <border>
      <left/>
      <right style="medium">
        <color indexed="64"/>
      </right>
      <top style="dotted">
        <color theme="5"/>
      </top>
      <bottom style="thin">
        <color theme="5"/>
      </bottom>
      <diagonal/>
    </border>
    <border>
      <left/>
      <right style="medium">
        <color indexed="64"/>
      </right>
      <top style="dashed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theme="5"/>
      </bottom>
      <diagonal/>
    </border>
    <border>
      <left style="medium">
        <color theme="5"/>
      </left>
      <right style="medium">
        <color indexed="64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medium">
        <color indexed="64"/>
      </right>
      <top style="thin">
        <color theme="5"/>
      </top>
      <bottom style="dotted">
        <color theme="5"/>
      </bottom>
      <diagonal/>
    </border>
    <border>
      <left style="medium">
        <color theme="5"/>
      </left>
      <right style="medium">
        <color indexed="64"/>
      </right>
      <top style="dotted">
        <color theme="5"/>
      </top>
      <bottom style="dotted">
        <color theme="5"/>
      </bottom>
      <diagonal/>
    </border>
    <border>
      <left style="medium">
        <color theme="5"/>
      </left>
      <right style="medium">
        <color indexed="64"/>
      </right>
      <top style="dotted">
        <color theme="5"/>
      </top>
      <bottom style="thin">
        <color theme="5"/>
      </bottom>
      <diagonal/>
    </border>
    <border>
      <left style="medium">
        <color theme="5"/>
      </left>
      <right style="medium">
        <color indexed="64"/>
      </right>
      <top style="dotted">
        <color theme="5"/>
      </top>
      <bottom style="medium">
        <color indexed="64"/>
      </bottom>
      <diagonal/>
    </border>
    <border>
      <left style="thin">
        <color theme="5"/>
      </left>
      <right style="medium">
        <color theme="5"/>
      </right>
      <top/>
      <bottom style="dotted">
        <color theme="5"/>
      </bottom>
      <diagonal/>
    </border>
    <border>
      <left style="thin">
        <color theme="5"/>
      </left>
      <right style="dotted">
        <color theme="5"/>
      </right>
      <top/>
      <bottom/>
      <diagonal/>
    </border>
    <border>
      <left style="thin">
        <color theme="5"/>
      </left>
      <right style="dotted">
        <color theme="5"/>
      </right>
      <top style="thin">
        <color theme="5"/>
      </top>
      <bottom/>
      <diagonal/>
    </border>
    <border>
      <left style="medium">
        <color indexed="64"/>
      </left>
      <right style="thin">
        <color theme="5"/>
      </right>
      <top style="dotted">
        <color theme="5"/>
      </top>
      <bottom/>
      <diagonal/>
    </border>
    <border>
      <left style="medium">
        <color theme="5"/>
      </left>
      <right style="medium">
        <color indexed="64"/>
      </right>
      <top style="dotted">
        <color theme="5"/>
      </top>
      <bottom/>
      <diagonal/>
    </border>
    <border>
      <left/>
      <right style="medium">
        <color indexed="64"/>
      </right>
      <top style="dotted">
        <color theme="5"/>
      </top>
      <bottom/>
      <diagonal/>
    </border>
    <border>
      <left style="medium">
        <color indexed="6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indexed="64"/>
      </right>
      <top style="thin">
        <color theme="5"/>
      </top>
      <bottom style="thin">
        <color theme="5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5"/>
      </left>
      <right style="medium">
        <color indexed="64"/>
      </right>
      <top style="thin">
        <color theme="5"/>
      </top>
      <bottom style="thin">
        <color theme="5"/>
      </bottom>
      <diagonal/>
    </border>
    <border>
      <left style="medium">
        <color indexed="64"/>
      </left>
      <right/>
      <top style="thin">
        <color theme="5"/>
      </top>
      <bottom style="dotted">
        <color theme="5"/>
      </bottom>
      <diagonal/>
    </border>
    <border>
      <left style="thin">
        <color theme="5"/>
      </left>
      <right style="medium">
        <color indexed="64"/>
      </right>
      <top style="thin">
        <color theme="5"/>
      </top>
      <bottom style="dotted">
        <color theme="5"/>
      </bottom>
      <diagonal/>
    </border>
    <border>
      <left style="medium">
        <color indexed="64"/>
      </left>
      <right/>
      <top style="dotted">
        <color theme="5"/>
      </top>
      <bottom style="dotted">
        <color theme="5"/>
      </bottom>
      <diagonal/>
    </border>
    <border>
      <left style="thin">
        <color theme="5"/>
      </left>
      <right style="medium">
        <color indexed="64"/>
      </right>
      <top style="dotted">
        <color theme="5"/>
      </top>
      <bottom style="dotted">
        <color theme="5"/>
      </bottom>
      <diagonal/>
    </border>
    <border>
      <left style="medium">
        <color indexed="64"/>
      </left>
      <right/>
      <top style="dotted">
        <color theme="5"/>
      </top>
      <bottom style="thin">
        <color theme="5"/>
      </bottom>
      <diagonal/>
    </border>
    <border>
      <left style="thin">
        <color theme="5"/>
      </left>
      <right style="medium">
        <color indexed="64"/>
      </right>
      <top style="dotted">
        <color theme="5"/>
      </top>
      <bottom style="thin">
        <color theme="5"/>
      </bottom>
      <diagonal/>
    </border>
    <border>
      <left style="thin">
        <color theme="5"/>
      </left>
      <right style="medium">
        <color indexed="64"/>
      </right>
      <top style="thin">
        <color theme="5"/>
      </top>
      <bottom/>
      <diagonal/>
    </border>
    <border>
      <left style="medium">
        <color indexed="64"/>
      </left>
      <right/>
      <top style="thin">
        <color theme="5"/>
      </top>
      <bottom/>
      <diagonal/>
    </border>
    <border>
      <left style="thin">
        <color theme="5"/>
      </left>
      <right style="medium">
        <color indexed="64"/>
      </right>
      <top/>
      <bottom/>
      <diagonal/>
    </border>
    <border>
      <left style="medium">
        <color indexed="64"/>
      </left>
      <right/>
      <top style="dotted">
        <color theme="5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thin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5"/>
      </top>
      <bottom/>
      <diagonal/>
    </border>
    <border>
      <left style="thin">
        <color theme="5"/>
      </left>
      <right/>
      <top/>
      <bottom style="dotted">
        <color theme="5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5"/>
      </bottom>
      <diagonal/>
    </border>
    <border>
      <left style="thin">
        <color indexed="64"/>
      </left>
      <right/>
      <top style="thin">
        <color theme="5"/>
      </top>
      <bottom style="thin">
        <color theme="5"/>
      </bottom>
      <diagonal/>
    </border>
    <border>
      <left style="thin">
        <color indexed="64"/>
      </left>
      <right/>
      <top style="thin">
        <color theme="5"/>
      </top>
      <bottom style="dotted">
        <color theme="5"/>
      </bottom>
      <diagonal/>
    </border>
    <border>
      <left style="thin">
        <color indexed="64"/>
      </left>
      <right/>
      <top style="dotted">
        <color theme="5"/>
      </top>
      <bottom style="dotted">
        <color theme="5"/>
      </bottom>
      <diagonal/>
    </border>
    <border>
      <left style="thin">
        <color indexed="64"/>
      </left>
      <right/>
      <top style="dotted">
        <color theme="5"/>
      </top>
      <bottom style="thin">
        <color theme="5"/>
      </bottom>
      <diagonal/>
    </border>
    <border>
      <left style="thin">
        <color indexed="64"/>
      </left>
      <right/>
      <top style="dotted">
        <color theme="5"/>
      </top>
      <bottom/>
      <diagonal/>
    </border>
    <border>
      <left style="thin">
        <color indexed="64"/>
      </left>
      <right/>
      <top style="thin">
        <color theme="5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5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3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right" vertical="center"/>
    </xf>
    <xf numFmtId="0" fontId="1" fillId="2" borderId="2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9" xfId="0" applyBorder="1"/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1" fontId="1" fillId="0" borderId="53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0" fillId="0" borderId="0" xfId="0" applyNumberFormat="1"/>
    <xf numFmtId="1" fontId="1" fillId="0" borderId="52" xfId="0" applyNumberFormat="1" applyFont="1" applyBorder="1" applyAlignment="1">
      <alignment horizontal="center" vertical="center"/>
    </xf>
    <xf numFmtId="0" fontId="0" fillId="0" borderId="47" xfId="0" applyBorder="1"/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1" fontId="1" fillId="0" borderId="73" xfId="0" applyNumberFormat="1" applyFont="1" applyBorder="1" applyAlignment="1">
      <alignment horizontal="center" vertical="center"/>
    </xf>
    <xf numFmtId="0" fontId="1" fillId="0" borderId="68" xfId="0" applyFont="1" applyFill="1" applyBorder="1" applyAlignment="1">
      <alignment horizontal="center" vertical="center"/>
    </xf>
    <xf numFmtId="0" fontId="0" fillId="0" borderId="0" xfId="0"/>
    <xf numFmtId="0" fontId="1" fillId="2" borderId="60" xfId="0" applyFont="1" applyFill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/>
    </xf>
    <xf numFmtId="165" fontId="1" fillId="0" borderId="60" xfId="0" applyNumberFormat="1" applyFont="1" applyBorder="1" applyAlignment="1">
      <alignment horizontal="center"/>
    </xf>
    <xf numFmtId="0" fontId="0" fillId="0" borderId="47" xfId="0" applyBorder="1" applyAlignment="1">
      <alignment vertical="center"/>
    </xf>
    <xf numFmtId="0" fontId="1" fillId="2" borderId="69" xfId="0" applyFont="1" applyFill="1" applyBorder="1" applyAlignment="1">
      <alignment horizontal="center" vertical="center" wrapText="1"/>
    </xf>
    <xf numFmtId="165" fontId="1" fillId="0" borderId="69" xfId="0" applyNumberFormat="1" applyFont="1" applyBorder="1" applyAlignment="1">
      <alignment horizontal="center"/>
    </xf>
    <xf numFmtId="165" fontId="0" fillId="0" borderId="60" xfId="0" applyNumberFormat="1" applyBorder="1"/>
    <xf numFmtId="0" fontId="1" fillId="2" borderId="68" xfId="0" applyFont="1" applyFill="1" applyBorder="1" applyAlignment="1">
      <alignment horizontal="center" vertical="center" wrapText="1"/>
    </xf>
    <xf numFmtId="0" fontId="1" fillId="2" borderId="58" xfId="0" applyFont="1" applyFill="1" applyBorder="1" applyAlignment="1">
      <alignment horizontal="center" vertical="center" wrapText="1"/>
    </xf>
    <xf numFmtId="0" fontId="1" fillId="0" borderId="68" xfId="0" applyNumberFormat="1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/>
    </xf>
    <xf numFmtId="165" fontId="1" fillId="0" borderId="60" xfId="0" applyNumberFormat="1" applyFont="1" applyBorder="1" applyAlignment="1">
      <alignment horizontal="center" vertical="center"/>
    </xf>
    <xf numFmtId="165" fontId="1" fillId="3" borderId="46" xfId="0" applyNumberFormat="1" applyFont="1" applyFill="1" applyBorder="1" applyAlignment="1">
      <alignment horizontal="center"/>
    </xf>
    <xf numFmtId="0" fontId="1" fillId="2" borderId="53" xfId="0" applyFont="1" applyFill="1" applyBorder="1" applyAlignment="1">
      <alignment horizontal="center" vertical="center" wrapText="1"/>
    </xf>
    <xf numFmtId="0" fontId="1" fillId="0" borderId="53" xfId="0" applyNumberFormat="1" applyFont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 wrapText="1"/>
    </xf>
    <xf numFmtId="0" fontId="1" fillId="0" borderId="59" xfId="0" applyNumberFormat="1" applyFont="1" applyBorder="1" applyAlignment="1">
      <alignment horizontal="center" vertical="center"/>
    </xf>
    <xf numFmtId="0" fontId="1" fillId="3" borderId="68" xfId="0" applyNumberFormat="1" applyFont="1" applyFill="1" applyBorder="1" applyAlignment="1">
      <alignment horizontal="center" vertical="center"/>
    </xf>
    <xf numFmtId="165" fontId="1" fillId="3" borderId="60" xfId="0" applyNumberFormat="1" applyFont="1" applyFill="1" applyBorder="1" applyAlignment="1">
      <alignment horizontal="center" vertical="center"/>
    </xf>
    <xf numFmtId="0" fontId="1" fillId="0" borderId="68" xfId="0" applyNumberFormat="1" applyFont="1" applyFill="1" applyBorder="1" applyAlignment="1">
      <alignment horizontal="center" vertical="center"/>
    </xf>
    <xf numFmtId="0" fontId="1" fillId="0" borderId="59" xfId="0" applyNumberFormat="1" applyFont="1" applyFill="1" applyBorder="1" applyAlignment="1">
      <alignment horizontal="center" vertical="center"/>
    </xf>
    <xf numFmtId="0" fontId="1" fillId="0" borderId="53" xfId="0" applyNumberFormat="1" applyFont="1" applyFill="1" applyBorder="1" applyAlignment="1">
      <alignment horizontal="center" vertical="center"/>
    </xf>
    <xf numFmtId="165" fontId="1" fillId="0" borderId="60" xfId="0" applyNumberFormat="1" applyFont="1" applyFill="1" applyBorder="1" applyAlignment="1">
      <alignment horizontal="center" vertical="center"/>
    </xf>
    <xf numFmtId="1" fontId="1" fillId="0" borderId="59" xfId="0" applyNumberFormat="1" applyFont="1" applyBorder="1" applyAlignment="1">
      <alignment horizontal="center" vertical="center"/>
    </xf>
    <xf numFmtId="165" fontId="1" fillId="0" borderId="58" xfId="0" applyNumberFormat="1" applyFont="1" applyBorder="1" applyAlignment="1">
      <alignment horizontal="center" vertical="center"/>
    </xf>
    <xf numFmtId="165" fontId="1" fillId="0" borderId="69" xfId="0" applyNumberFormat="1" applyFont="1" applyBorder="1" applyAlignment="1">
      <alignment horizontal="center" vertical="center"/>
    </xf>
    <xf numFmtId="165" fontId="1" fillId="0" borderId="0" xfId="0" applyNumberFormat="1" applyFont="1"/>
    <xf numFmtId="165" fontId="1" fillId="0" borderId="46" xfId="0" applyNumberFormat="1" applyFont="1" applyFill="1" applyBorder="1" applyAlignment="1">
      <alignment horizontal="center" vertical="center"/>
    </xf>
    <xf numFmtId="0" fontId="2" fillId="2" borderId="79" xfId="0" applyFont="1" applyFill="1" applyBorder="1" applyAlignment="1">
      <alignment horizontal="center" vertical="center" wrapText="1"/>
    </xf>
    <xf numFmtId="164" fontId="1" fillId="0" borderId="80" xfId="0" applyNumberFormat="1" applyFont="1" applyFill="1" applyBorder="1" applyAlignment="1">
      <alignment horizontal="center" vertical="center"/>
    </xf>
    <xf numFmtId="164" fontId="1" fillId="0" borderId="81" xfId="0" applyNumberFormat="1" applyFont="1" applyFill="1" applyBorder="1" applyAlignment="1">
      <alignment horizontal="center" vertical="center"/>
    </xf>
    <xf numFmtId="164" fontId="1" fillId="0" borderId="82" xfId="0" applyNumberFormat="1" applyFont="1" applyFill="1" applyBorder="1" applyAlignment="1">
      <alignment horizontal="center" vertical="center"/>
    </xf>
    <xf numFmtId="164" fontId="1" fillId="0" borderId="83" xfId="0" applyNumberFormat="1" applyFont="1" applyFill="1" applyBorder="1" applyAlignment="1">
      <alignment horizontal="center" vertical="center"/>
    </xf>
    <xf numFmtId="164" fontId="1" fillId="0" borderId="84" xfId="0" applyNumberFormat="1" applyFont="1" applyFill="1" applyBorder="1" applyAlignment="1">
      <alignment horizontal="center" vertical="center"/>
    </xf>
    <xf numFmtId="164" fontId="2" fillId="2" borderId="85" xfId="0" applyNumberFormat="1" applyFont="1" applyFill="1" applyBorder="1" applyAlignment="1">
      <alignment horizontal="center"/>
    </xf>
    <xf numFmtId="164" fontId="2" fillId="0" borderId="84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164" fontId="0" fillId="0" borderId="0" xfId="0" applyNumberFormat="1"/>
    <xf numFmtId="9" fontId="0" fillId="0" borderId="0" xfId="2" applyFont="1"/>
    <xf numFmtId="0" fontId="8" fillId="0" borderId="0" xfId="0" applyFont="1"/>
    <xf numFmtId="0" fontId="0" fillId="0" borderId="0" xfId="0" applyAlignment="1">
      <alignment vertical="center" wrapText="1"/>
    </xf>
    <xf numFmtId="0" fontId="6" fillId="2" borderId="94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103" xfId="0" applyFont="1" applyBorder="1" applyAlignment="1">
      <alignment vertical="center" wrapText="1"/>
    </xf>
    <xf numFmtId="0" fontId="10" fillId="0" borderId="95" xfId="0" applyFont="1" applyBorder="1" applyAlignment="1">
      <alignment vertical="center" wrapText="1"/>
    </xf>
    <xf numFmtId="0" fontId="10" fillId="0" borderId="95" xfId="0" applyFont="1" applyBorder="1" applyAlignment="1">
      <alignment vertical="center"/>
    </xf>
    <xf numFmtId="0" fontId="10" fillId="0" borderId="104" xfId="0" applyFont="1" applyBorder="1" applyAlignment="1">
      <alignment vertical="center" wrapText="1"/>
    </xf>
    <xf numFmtId="0" fontId="0" fillId="0" borderId="49" xfId="0" applyBorder="1" applyAlignment="1">
      <alignment horizontal="center"/>
    </xf>
    <xf numFmtId="0" fontId="0" fillId="0" borderId="49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2" borderId="73" xfId="0" applyFont="1" applyFill="1" applyBorder="1" applyAlignment="1">
      <alignment horizontal="center" vertical="center" wrapText="1"/>
    </xf>
    <xf numFmtId="0" fontId="0" fillId="2" borderId="46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" fillId="0" borderId="118" xfId="0" applyNumberFormat="1" applyFont="1" applyBorder="1" applyAlignment="1">
      <alignment horizontal="center" vertical="center"/>
    </xf>
    <xf numFmtId="165" fontId="0" fillId="0" borderId="119" xfId="0" applyNumberFormat="1" applyBorder="1"/>
    <xf numFmtId="165" fontId="1" fillId="0" borderId="120" xfId="0" applyNumberFormat="1" applyFont="1" applyBorder="1" applyAlignment="1">
      <alignment horizontal="center"/>
    </xf>
    <xf numFmtId="165" fontId="1" fillId="0" borderId="119" xfId="0" applyNumberFormat="1" applyFont="1" applyBorder="1" applyAlignment="1">
      <alignment horizontal="center"/>
    </xf>
    <xf numFmtId="165" fontId="1" fillId="0" borderId="121" xfId="0" applyNumberFormat="1" applyFont="1" applyBorder="1" applyAlignment="1">
      <alignment horizontal="center"/>
    </xf>
    <xf numFmtId="165" fontId="1" fillId="0" borderId="107" xfId="0" applyNumberFormat="1" applyFont="1" applyBorder="1" applyAlignment="1">
      <alignment horizontal="center" vertical="center"/>
    </xf>
    <xf numFmtId="0" fontId="1" fillId="0" borderId="118" xfId="0" applyNumberFormat="1" applyFont="1" applyFill="1" applyBorder="1" applyAlignment="1">
      <alignment horizontal="center" vertical="center"/>
    </xf>
    <xf numFmtId="0" fontId="1" fillId="0" borderId="122" xfId="0" applyNumberFormat="1" applyFont="1" applyFill="1" applyBorder="1" applyAlignment="1">
      <alignment horizontal="center" vertical="center"/>
    </xf>
    <xf numFmtId="0" fontId="1" fillId="0" borderId="123" xfId="0" applyNumberFormat="1" applyFont="1" applyFill="1" applyBorder="1" applyAlignment="1">
      <alignment horizontal="center" vertical="center"/>
    </xf>
    <xf numFmtId="165" fontId="1" fillId="0" borderId="119" xfId="0" applyNumberFormat="1" applyFont="1" applyFill="1" applyBorder="1" applyAlignment="1">
      <alignment horizontal="center" vertical="center"/>
    </xf>
    <xf numFmtId="0" fontId="1" fillId="0" borderId="122" xfId="0" applyNumberFormat="1" applyFont="1" applyBorder="1" applyAlignment="1">
      <alignment horizontal="center" vertical="center"/>
    </xf>
    <xf numFmtId="0" fontId="1" fillId="0" borderId="123" xfId="0" applyNumberFormat="1" applyFont="1" applyBorder="1" applyAlignment="1">
      <alignment horizontal="center" vertical="center"/>
    </xf>
    <xf numFmtId="165" fontId="1" fillId="0" borderId="119" xfId="0" applyNumberFormat="1" applyFont="1" applyBorder="1" applyAlignment="1">
      <alignment horizontal="center" vertical="center"/>
    </xf>
    <xf numFmtId="165" fontId="1" fillId="0" borderId="120" xfId="0" applyNumberFormat="1" applyFont="1" applyBorder="1" applyAlignment="1">
      <alignment horizontal="center" vertical="center"/>
    </xf>
    <xf numFmtId="165" fontId="1" fillId="0" borderId="121" xfId="0" applyNumberFormat="1" applyFont="1" applyBorder="1" applyAlignment="1">
      <alignment horizontal="center" vertical="center"/>
    </xf>
    <xf numFmtId="165" fontId="1" fillId="0" borderId="107" xfId="0" applyNumberFormat="1" applyFont="1" applyBorder="1" applyAlignment="1">
      <alignment horizontal="center"/>
    </xf>
    <xf numFmtId="164" fontId="1" fillId="0" borderId="53" xfId="0" applyNumberFormat="1" applyFont="1" applyBorder="1" applyAlignment="1">
      <alignment horizontal="center" vertical="center"/>
    </xf>
    <xf numFmtId="0" fontId="1" fillId="2" borderId="95" xfId="0" applyFont="1" applyFill="1" applyBorder="1" applyAlignment="1">
      <alignment horizontal="center" vertical="center" wrapText="1"/>
    </xf>
    <xf numFmtId="0" fontId="1" fillId="2" borderId="65" xfId="0" applyFont="1" applyFill="1" applyBorder="1" applyAlignment="1">
      <alignment horizontal="center" vertical="center" wrapText="1"/>
    </xf>
    <xf numFmtId="164" fontId="1" fillId="0" borderId="76" xfId="0" applyNumberFormat="1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125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126" xfId="0" applyFont="1" applyBorder="1" applyAlignment="1">
      <alignment horizontal="center" vertical="center"/>
    </xf>
    <xf numFmtId="1" fontId="1" fillId="0" borderId="76" xfId="0" applyNumberFormat="1" applyFont="1" applyBorder="1" applyAlignment="1">
      <alignment horizontal="center" vertical="center"/>
    </xf>
    <xf numFmtId="1" fontId="1" fillId="0" borderId="72" xfId="0" applyNumberFormat="1" applyFont="1" applyBorder="1" applyAlignment="1">
      <alignment horizontal="center" vertical="center"/>
    </xf>
    <xf numFmtId="0" fontId="1" fillId="0" borderId="127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1" fontId="1" fillId="0" borderId="54" xfId="0" applyNumberFormat="1" applyFont="1" applyBorder="1" applyAlignment="1">
      <alignment horizontal="center" vertical="center"/>
    </xf>
    <xf numFmtId="0" fontId="2" fillId="2" borderId="118" xfId="0" applyFont="1" applyFill="1" applyBorder="1" applyAlignment="1">
      <alignment horizontal="center" vertical="center" wrapText="1"/>
    </xf>
    <xf numFmtId="0" fontId="2" fillId="2" borderId="12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" fillId="2" borderId="128" xfId="0" applyFont="1" applyFill="1" applyBorder="1" applyAlignment="1">
      <alignment horizontal="center" vertical="center" wrapText="1"/>
    </xf>
    <xf numFmtId="0" fontId="2" fillId="2" borderId="12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9" fontId="0" fillId="0" borderId="0" xfId="2" applyFont="1" applyAlignment="1">
      <alignment horizontal="center"/>
    </xf>
    <xf numFmtId="0" fontId="2" fillId="2" borderId="133" xfId="0" applyFont="1" applyFill="1" applyBorder="1" applyAlignment="1">
      <alignment horizontal="center" vertical="center" wrapText="1"/>
    </xf>
    <xf numFmtId="0" fontId="1" fillId="0" borderId="134" xfId="0" applyFont="1" applyBorder="1" applyAlignment="1">
      <alignment horizontal="center" vertical="center"/>
    </xf>
    <xf numFmtId="0" fontId="1" fillId="0" borderId="135" xfId="0" applyFont="1" applyBorder="1" applyAlignment="1">
      <alignment horizontal="center" vertical="center"/>
    </xf>
    <xf numFmtId="0" fontId="1" fillId="0" borderId="135" xfId="0" applyFont="1" applyFill="1" applyBorder="1" applyAlignment="1">
      <alignment horizontal="center" vertical="center"/>
    </xf>
    <xf numFmtId="0" fontId="4" fillId="2" borderId="100" xfId="0" applyFont="1" applyFill="1" applyBorder="1" applyAlignment="1">
      <alignment horizontal="center" vertical="center" wrapText="1"/>
    </xf>
    <xf numFmtId="0" fontId="4" fillId="0" borderId="118" xfId="0" applyFont="1" applyBorder="1" applyAlignment="1">
      <alignment horizontal="center" vertical="center"/>
    </xf>
    <xf numFmtId="0" fontId="4" fillId="0" borderId="122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1" fontId="4" fillId="0" borderId="123" xfId="0" applyNumberFormat="1" applyFont="1" applyBorder="1" applyAlignment="1">
      <alignment horizontal="center" vertical="center"/>
    </xf>
    <xf numFmtId="1" fontId="4" fillId="0" borderId="109" xfId="0" applyNumberFormat="1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4" fillId="0" borderId="124" xfId="0" applyFont="1" applyBorder="1" applyAlignment="1">
      <alignment horizontal="center" vertical="center"/>
    </xf>
    <xf numFmtId="167" fontId="1" fillId="0" borderId="126" xfId="0" applyNumberFormat="1" applyFont="1" applyBorder="1" applyAlignment="1">
      <alignment horizontal="center" vertical="center"/>
    </xf>
    <xf numFmtId="1" fontId="4" fillId="0" borderId="118" xfId="0" applyNumberFormat="1" applyFont="1" applyBorder="1" applyAlignment="1">
      <alignment horizontal="center" vertical="center"/>
    </xf>
    <xf numFmtId="1" fontId="4" fillId="0" borderId="122" xfId="0" applyNumberFormat="1" applyFont="1" applyBorder="1" applyAlignment="1">
      <alignment horizontal="center" vertical="center"/>
    </xf>
    <xf numFmtId="1" fontId="4" fillId="0" borderId="133" xfId="0" applyNumberFormat="1" applyFont="1" applyBorder="1" applyAlignment="1">
      <alignment horizontal="center" vertical="center"/>
    </xf>
    <xf numFmtId="1" fontId="4" fillId="0" borderId="120" xfId="0" applyNumberFormat="1" applyFont="1" applyBorder="1" applyAlignment="1">
      <alignment horizontal="center" vertical="center"/>
    </xf>
    <xf numFmtId="1" fontId="4" fillId="0" borderId="119" xfId="0" applyNumberFormat="1" applyFont="1" applyBorder="1" applyAlignment="1">
      <alignment horizontal="center" vertical="center"/>
    </xf>
    <xf numFmtId="167" fontId="1" fillId="0" borderId="125" xfId="0" applyNumberFormat="1" applyFont="1" applyBorder="1" applyAlignment="1">
      <alignment horizontal="center" vertical="center"/>
    </xf>
    <xf numFmtId="167" fontId="1" fillId="0" borderId="61" xfId="0" applyNumberFormat="1" applyFont="1" applyBorder="1" applyAlignment="1">
      <alignment horizontal="center" vertical="center"/>
    </xf>
    <xf numFmtId="164" fontId="1" fillId="0" borderId="72" xfId="0" applyNumberFormat="1" applyFont="1" applyBorder="1" applyAlignment="1">
      <alignment horizontal="center" vertical="center"/>
    </xf>
    <xf numFmtId="1" fontId="0" fillId="0" borderId="0" xfId="0" applyNumberFormat="1" applyAlignment="1"/>
    <xf numFmtId="0" fontId="0" fillId="0" borderId="0" xfId="0" applyAlignment="1">
      <alignment horizontal="center"/>
    </xf>
    <xf numFmtId="1" fontId="1" fillId="0" borderId="118" xfId="0" applyNumberFormat="1" applyFont="1" applyFill="1" applyBorder="1" applyAlignment="1">
      <alignment horizontal="center" vertical="center"/>
    </xf>
    <xf numFmtId="0" fontId="0" fillId="0" borderId="0" xfId="0" applyFill="1"/>
    <xf numFmtId="164" fontId="1" fillId="0" borderId="53" xfId="0" applyNumberFormat="1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 wrapText="1"/>
    </xf>
    <xf numFmtId="0" fontId="13" fillId="2" borderId="67" xfId="0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16" fillId="0" borderId="87" xfId="0" applyFont="1" applyFill="1" applyBorder="1" applyAlignment="1">
      <alignment horizontal="center" vertical="center"/>
    </xf>
    <xf numFmtId="0" fontId="16" fillId="0" borderId="96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88" xfId="0" applyFont="1" applyFill="1" applyBorder="1" applyAlignment="1">
      <alignment horizontal="center" vertical="center"/>
    </xf>
    <xf numFmtId="0" fontId="16" fillId="0" borderId="97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89" xfId="0" applyFont="1" applyFill="1" applyBorder="1" applyAlignment="1">
      <alignment horizontal="center" vertical="center"/>
    </xf>
    <xf numFmtId="0" fontId="16" fillId="0" borderId="98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6" fillId="0" borderId="90" xfId="0" applyFont="1" applyFill="1" applyBorder="1" applyAlignment="1">
      <alignment horizontal="center" vertical="center"/>
    </xf>
    <xf numFmtId="0" fontId="16" fillId="0" borderId="99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0" fontId="16" fillId="0" borderId="91" xfId="0" applyFont="1" applyFill="1" applyBorder="1" applyAlignment="1">
      <alignment horizontal="center" vertical="center"/>
    </xf>
    <xf numFmtId="0" fontId="16" fillId="0" borderId="100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right" vertical="center"/>
    </xf>
    <xf numFmtId="0" fontId="17" fillId="2" borderId="39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right" vertical="center"/>
    </xf>
    <xf numFmtId="0" fontId="16" fillId="2" borderId="3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right" vertical="center"/>
    </xf>
    <xf numFmtId="0" fontId="16" fillId="2" borderId="35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right" vertical="center" wrapText="1"/>
    </xf>
    <xf numFmtId="0" fontId="16" fillId="2" borderId="13" xfId="0" applyFont="1" applyFill="1" applyBorder="1" applyAlignment="1">
      <alignment horizontal="right" vertical="center" wrapText="1"/>
    </xf>
    <xf numFmtId="0" fontId="16" fillId="2" borderId="36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right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right" vertical="center" wrapText="1"/>
    </xf>
    <xf numFmtId="0" fontId="16" fillId="2" borderId="28" xfId="0" applyFont="1" applyFill="1" applyBorder="1" applyAlignment="1">
      <alignment horizontal="right" vertical="center" wrapText="1"/>
    </xf>
    <xf numFmtId="0" fontId="16" fillId="2" borderId="38" xfId="0" applyFont="1" applyFill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15" fillId="0" borderId="114" xfId="0" applyFont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1" fontId="1" fillId="0" borderId="122" xfId="0" applyNumberFormat="1" applyFont="1" applyBorder="1" applyAlignment="1">
      <alignment horizontal="center" vertical="center"/>
    </xf>
    <xf numFmtId="0" fontId="10" fillId="0" borderId="73" xfId="0" applyFont="1" applyFill="1" applyBorder="1" applyAlignment="1">
      <alignment horizontal="center" vertical="center" wrapText="1"/>
    </xf>
    <xf numFmtId="0" fontId="10" fillId="0" borderId="107" xfId="0" applyFont="1" applyFill="1" applyBorder="1" applyAlignment="1">
      <alignment horizontal="center" vertical="center" wrapText="1"/>
    </xf>
    <xf numFmtId="0" fontId="10" fillId="0" borderId="109" xfId="0" applyFont="1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8" fillId="0" borderId="0" xfId="0" applyFont="1"/>
    <xf numFmtId="0" fontId="19" fillId="0" borderId="0" xfId="0" applyFont="1"/>
    <xf numFmtId="0" fontId="22" fillId="0" borderId="0" xfId="0" applyFont="1" applyBorder="1" applyAlignment="1">
      <alignment horizontal="center"/>
    </xf>
    <xf numFmtId="0" fontId="2" fillId="2" borderId="13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122" xfId="0" applyFont="1" applyFill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1" fontId="1" fillId="0" borderId="113" xfId="0" applyNumberFormat="1" applyFont="1" applyBorder="1" applyAlignment="1">
      <alignment horizontal="center" vertical="center"/>
    </xf>
    <xf numFmtId="1" fontId="1" fillId="0" borderId="46" xfId="0" applyNumberFormat="1" applyFont="1" applyBorder="1" applyAlignment="1">
      <alignment horizontal="center" vertical="center"/>
    </xf>
    <xf numFmtId="1" fontId="4" fillId="0" borderId="107" xfId="0" applyNumberFormat="1" applyFont="1" applyBorder="1" applyAlignment="1">
      <alignment horizontal="center" vertical="center"/>
    </xf>
    <xf numFmtId="1" fontId="0" fillId="0" borderId="0" xfId="0" applyNumberFormat="1"/>
    <xf numFmtId="0" fontId="2" fillId="2" borderId="0" xfId="0" applyFont="1" applyFill="1" applyAlignment="1">
      <alignment horizontal="center" vertical="center" wrapText="1"/>
    </xf>
    <xf numFmtId="9" fontId="1" fillId="0" borderId="76" xfId="2" applyFont="1" applyBorder="1" applyAlignment="1">
      <alignment horizontal="center" vertical="center"/>
    </xf>
    <xf numFmtId="9" fontId="4" fillId="0" borderId="109" xfId="2" applyFont="1" applyBorder="1" applyAlignment="1">
      <alignment horizontal="center" vertical="center"/>
    </xf>
    <xf numFmtId="0" fontId="1" fillId="6" borderId="58" xfId="0" applyFont="1" applyFill="1" applyBorder="1" applyAlignment="1">
      <alignment horizontal="center" vertical="center"/>
    </xf>
    <xf numFmtId="0" fontId="1" fillId="2" borderId="1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4" fillId="0" borderId="4" xfId="2" applyFont="1" applyBorder="1" applyAlignment="1">
      <alignment horizontal="center" vertical="center"/>
    </xf>
    <xf numFmtId="0" fontId="0" fillId="2" borderId="0" xfId="0" quotePrefix="1" applyFill="1"/>
    <xf numFmtId="0" fontId="0" fillId="2" borderId="0" xfId="0" applyFill="1"/>
    <xf numFmtId="0" fontId="6" fillId="2" borderId="25" xfId="0" applyFont="1" applyFill="1" applyBorder="1"/>
    <xf numFmtId="0" fontId="0" fillId="2" borderId="169" xfId="0" quotePrefix="1" applyFill="1" applyBorder="1"/>
    <xf numFmtId="0" fontId="0" fillId="2" borderId="169" xfId="0" applyFill="1" applyBorder="1"/>
    <xf numFmtId="0" fontId="0" fillId="2" borderId="170" xfId="0" quotePrefix="1" applyFill="1" applyBorder="1"/>
    <xf numFmtId="0" fontId="6" fillId="0" borderId="0" xfId="0" applyFont="1" applyAlignment="1">
      <alignment vertical="center"/>
    </xf>
    <xf numFmtId="0" fontId="6" fillId="7" borderId="24" xfId="0" applyFont="1" applyFill="1" applyBorder="1" applyAlignment="1">
      <alignment vertical="center"/>
    </xf>
    <xf numFmtId="0" fontId="6" fillId="7" borderId="24" xfId="0" applyFont="1" applyFill="1" applyBorder="1" applyAlignment="1">
      <alignment horizontal="center"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horizontal="center" vertical="center"/>
    </xf>
    <xf numFmtId="9" fontId="0" fillId="7" borderId="22" xfId="2" applyFont="1" applyFill="1" applyBorder="1" applyAlignment="1">
      <alignment horizontal="center" vertical="center"/>
    </xf>
    <xf numFmtId="0" fontId="0" fillId="7" borderId="0" xfId="0" applyFill="1" applyBorder="1" applyAlignment="1">
      <alignment vertical="center"/>
    </xf>
    <xf numFmtId="0" fontId="0" fillId="7" borderId="24" xfId="0" applyFill="1" applyBorder="1" applyAlignment="1">
      <alignment horizontal="center" vertical="center"/>
    </xf>
    <xf numFmtId="0" fontId="0" fillId="7" borderId="24" xfId="0" applyFill="1" applyBorder="1" applyAlignment="1">
      <alignment vertical="center"/>
    </xf>
    <xf numFmtId="9" fontId="0" fillId="7" borderId="24" xfId="2" applyFont="1" applyFill="1" applyBorder="1" applyAlignment="1">
      <alignment horizontal="center" vertical="center"/>
    </xf>
    <xf numFmtId="9" fontId="0" fillId="7" borderId="0" xfId="2" applyFont="1" applyFill="1" applyBorder="1" applyAlignment="1">
      <alignment horizontal="center" vertical="center"/>
    </xf>
    <xf numFmtId="0" fontId="0" fillId="7" borderId="171" xfId="0" applyFill="1" applyBorder="1" applyAlignment="1">
      <alignment vertical="center"/>
    </xf>
    <xf numFmtId="9" fontId="0" fillId="7" borderId="171" xfId="2" applyFont="1" applyFill="1" applyBorder="1" applyAlignment="1">
      <alignment horizontal="center"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0" fontId="23" fillId="7" borderId="171" xfId="0" applyFont="1" applyFill="1" applyBorder="1" applyAlignment="1">
      <alignment vertical="center"/>
    </xf>
    <xf numFmtId="0" fontId="0" fillId="7" borderId="171" xfId="0" applyFill="1" applyBorder="1" applyAlignment="1">
      <alignment horizontal="center" vertical="center"/>
    </xf>
    <xf numFmtId="9" fontId="0" fillId="7" borderId="0" xfId="2" applyFont="1" applyFill="1" applyAlignment="1">
      <alignment horizontal="center" vertical="center"/>
    </xf>
    <xf numFmtId="9" fontId="0" fillId="7" borderId="22" xfId="0" applyNumberFormat="1" applyFill="1" applyBorder="1" applyAlignment="1">
      <alignment horizontal="center" vertical="center"/>
    </xf>
    <xf numFmtId="0" fontId="0" fillId="4" borderId="22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171" xfId="0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0" fontId="6" fillId="7" borderId="22" xfId="0" applyFont="1" applyFill="1" applyBorder="1" applyAlignment="1">
      <alignment horizontal="center" vertical="center"/>
    </xf>
    <xf numFmtId="165" fontId="0" fillId="7" borderId="24" xfId="0" applyNumberFormat="1" applyFill="1" applyBorder="1" applyAlignment="1">
      <alignment horizontal="center" vertical="center"/>
    </xf>
    <xf numFmtId="0" fontId="0" fillId="2" borderId="114" xfId="0" applyFill="1" applyBorder="1" applyAlignment="1">
      <alignment horizontal="center"/>
    </xf>
    <xf numFmtId="0" fontId="0" fillId="2" borderId="123" xfId="0" applyFill="1" applyBorder="1" applyAlignment="1">
      <alignment horizontal="center"/>
    </xf>
    <xf numFmtId="0" fontId="0" fillId="2" borderId="168" xfId="0" applyFill="1" applyBorder="1" applyAlignment="1">
      <alignment horizontal="center"/>
    </xf>
    <xf numFmtId="0" fontId="0" fillId="2" borderId="124" xfId="0" applyFill="1" applyBorder="1" applyAlignment="1">
      <alignment horizontal="center"/>
    </xf>
    <xf numFmtId="0" fontId="0" fillId="2" borderId="172" xfId="0" applyFill="1" applyBorder="1" applyAlignment="1">
      <alignment horizontal="center"/>
    </xf>
    <xf numFmtId="165" fontId="0" fillId="7" borderId="0" xfId="0" applyNumberFormat="1" applyFill="1" applyBorder="1" applyAlignment="1">
      <alignment horizontal="center"/>
    </xf>
    <xf numFmtId="0" fontId="0" fillId="7" borderId="0" xfId="0" applyFill="1"/>
    <xf numFmtId="165" fontId="0" fillId="7" borderId="101" xfId="0" applyNumberFormat="1" applyFill="1" applyBorder="1" applyAlignment="1">
      <alignment horizontal="center"/>
    </xf>
    <xf numFmtId="165" fontId="0" fillId="7" borderId="33" xfId="0" applyNumberFormat="1" applyFill="1" applyBorder="1" applyAlignment="1">
      <alignment horizontal="center"/>
    </xf>
    <xf numFmtId="165" fontId="0" fillId="7" borderId="31" xfId="0" applyNumberFormat="1" applyFill="1" applyBorder="1" applyAlignment="1">
      <alignment horizontal="center"/>
    </xf>
    <xf numFmtId="165" fontId="0" fillId="7" borderId="79" xfId="0" applyNumberFormat="1" applyFill="1" applyBorder="1" applyAlignment="1">
      <alignment horizontal="center"/>
    </xf>
    <xf numFmtId="165" fontId="0" fillId="7" borderId="102" xfId="0" applyNumberFormat="1" applyFill="1" applyBorder="1" applyAlignment="1">
      <alignment horizontal="center"/>
    </xf>
    <xf numFmtId="165" fontId="0" fillId="7" borderId="67" xfId="0" applyNumberFormat="1" applyFill="1" applyBorder="1" applyAlignment="1">
      <alignment horizontal="center"/>
    </xf>
    <xf numFmtId="165" fontId="0" fillId="7" borderId="53" xfId="0" applyNumberFormat="1" applyFill="1" applyBorder="1" applyAlignment="1">
      <alignment horizontal="center"/>
    </xf>
    <xf numFmtId="165" fontId="0" fillId="7" borderId="47" xfId="0" applyNumberFormat="1" applyFill="1" applyBorder="1" applyAlignment="1">
      <alignment horizontal="center"/>
    </xf>
    <xf numFmtId="165" fontId="0" fillId="7" borderId="52" xfId="0" applyNumberFormat="1" applyFill="1" applyBorder="1" applyAlignment="1">
      <alignment horizontal="center"/>
    </xf>
    <xf numFmtId="165" fontId="0" fillId="7" borderId="48" xfId="0" applyNumberFormat="1" applyFill="1" applyBorder="1" applyAlignment="1">
      <alignment horizontal="center"/>
    </xf>
    <xf numFmtId="165" fontId="0" fillId="7" borderId="74" xfId="0" applyNumberFormat="1" applyFill="1" applyBorder="1" applyAlignment="1">
      <alignment horizontal="center"/>
    </xf>
    <xf numFmtId="165" fontId="0" fillId="7" borderId="78" xfId="0" applyNumberFormat="1" applyFill="1" applyBorder="1" applyAlignment="1">
      <alignment horizontal="center"/>
    </xf>
    <xf numFmtId="165" fontId="0" fillId="7" borderId="63" xfId="0" applyNumberFormat="1" applyFill="1" applyBorder="1" applyAlignment="1">
      <alignment horizontal="center"/>
    </xf>
    <xf numFmtId="165" fontId="0" fillId="7" borderId="62" xfId="0" applyNumberFormat="1" applyFill="1" applyBorder="1" applyAlignment="1">
      <alignment horizontal="center"/>
    </xf>
    <xf numFmtId="165" fontId="0" fillId="7" borderId="115" xfId="0" applyNumberFormat="1" applyFill="1" applyBorder="1" applyAlignment="1">
      <alignment horizontal="center"/>
    </xf>
    <xf numFmtId="165" fontId="6" fillId="7" borderId="92" xfId="0" applyNumberFormat="1" applyFont="1" applyFill="1" applyBorder="1" applyAlignment="1">
      <alignment horizontal="center"/>
    </xf>
    <xf numFmtId="165" fontId="6" fillId="7" borderId="39" xfId="0" applyNumberFormat="1" applyFont="1" applyFill="1" applyBorder="1" applyAlignment="1">
      <alignment horizontal="center"/>
    </xf>
    <xf numFmtId="165" fontId="6" fillId="7" borderId="45" xfId="0" applyNumberFormat="1" applyFont="1" applyFill="1" applyBorder="1" applyAlignment="1">
      <alignment horizontal="center"/>
    </xf>
    <xf numFmtId="165" fontId="6" fillId="7" borderId="6" xfId="0" applyNumberFormat="1" applyFont="1" applyFill="1" applyBorder="1" applyAlignment="1">
      <alignment horizontal="center"/>
    </xf>
    <xf numFmtId="165" fontId="6" fillId="7" borderId="85" xfId="0" applyNumberFormat="1" applyFont="1" applyFill="1" applyBorder="1" applyAlignment="1">
      <alignment horizontal="center"/>
    </xf>
    <xf numFmtId="0" fontId="25" fillId="7" borderId="0" xfId="0" applyFont="1" applyFill="1" applyBorder="1" applyAlignment="1">
      <alignment horizontal="center" vertical="center"/>
    </xf>
    <xf numFmtId="165" fontId="6" fillId="7" borderId="0" xfId="0" applyNumberFormat="1" applyFont="1" applyFill="1" applyBorder="1" applyAlignment="1">
      <alignment horizontal="center"/>
    </xf>
    <xf numFmtId="170" fontId="0" fillId="7" borderId="106" xfId="0" applyNumberFormat="1" applyFill="1" applyBorder="1" applyAlignment="1">
      <alignment horizontal="center"/>
    </xf>
    <xf numFmtId="170" fontId="0" fillId="7" borderId="32" xfId="0" applyNumberFormat="1" applyFill="1" applyBorder="1" applyAlignment="1">
      <alignment horizontal="center"/>
    </xf>
    <xf numFmtId="170" fontId="0" fillId="7" borderId="30" xfId="0" applyNumberFormat="1" applyFill="1" applyBorder="1" applyAlignment="1">
      <alignment horizontal="center"/>
    </xf>
    <xf numFmtId="170" fontId="0" fillId="7" borderId="46" xfId="0" applyNumberFormat="1" applyFill="1" applyBorder="1" applyAlignment="1">
      <alignment horizontal="center"/>
    </xf>
    <xf numFmtId="170" fontId="0" fillId="7" borderId="49" xfId="0" applyNumberFormat="1" applyFill="1" applyBorder="1" applyAlignment="1">
      <alignment horizontal="center"/>
    </xf>
    <xf numFmtId="170" fontId="0" fillId="7" borderId="73" xfId="0" applyNumberFormat="1" applyFill="1" applyBorder="1" applyAlignment="1">
      <alignment horizontal="center"/>
    </xf>
    <xf numFmtId="170" fontId="0" fillId="7" borderId="107" xfId="0" applyNumberFormat="1" applyFill="1" applyBorder="1" applyAlignment="1">
      <alignment horizontal="center"/>
    </xf>
    <xf numFmtId="170" fontId="0" fillId="7" borderId="108" xfId="0" applyNumberFormat="1" applyFill="1" applyBorder="1" applyAlignment="1">
      <alignment horizontal="center"/>
    </xf>
    <xf numFmtId="170" fontId="0" fillId="7" borderId="109" xfId="0" applyNumberFormat="1" applyFill="1" applyBorder="1" applyAlignment="1">
      <alignment horizontal="center"/>
    </xf>
    <xf numFmtId="170" fontId="6" fillId="7" borderId="29" xfId="0" applyNumberFormat="1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 vertical="center"/>
    </xf>
    <xf numFmtId="1" fontId="1" fillId="0" borderId="53" xfId="0" applyNumberFormat="1" applyFont="1" applyFill="1" applyBorder="1" applyAlignment="1">
      <alignment horizontal="center" vertical="center"/>
    </xf>
    <xf numFmtId="1" fontId="1" fillId="0" borderId="73" xfId="0" applyNumberFormat="1" applyFont="1" applyFill="1" applyBorder="1" applyAlignment="1">
      <alignment horizontal="center" vertical="center"/>
    </xf>
    <xf numFmtId="166" fontId="0" fillId="0" borderId="0" xfId="2" applyNumberFormat="1" applyFont="1"/>
    <xf numFmtId="165" fontId="0" fillId="0" borderId="0" xfId="0" applyNumberFormat="1"/>
    <xf numFmtId="166" fontId="1" fillId="0" borderId="103" xfId="2" applyNumberFormat="1" applyFont="1" applyBorder="1" applyAlignment="1">
      <alignment horizontal="center" vertical="center"/>
    </xf>
    <xf numFmtId="166" fontId="1" fillId="0" borderId="95" xfId="2" applyNumberFormat="1" applyFont="1" applyBorder="1" applyAlignment="1">
      <alignment horizontal="center" vertical="center"/>
    </xf>
    <xf numFmtId="166" fontId="1" fillId="0" borderId="95" xfId="2" applyNumberFormat="1" applyFont="1" applyFill="1" applyBorder="1" applyAlignment="1">
      <alignment horizontal="center" vertical="center"/>
    </xf>
    <xf numFmtId="166" fontId="1" fillId="0" borderId="116" xfId="2" applyNumberFormat="1" applyFont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165" fontId="27" fillId="2" borderId="92" xfId="0" applyNumberFormat="1" applyFont="1" applyFill="1" applyBorder="1" applyAlignment="1">
      <alignment horizontal="center" vertical="center"/>
    </xf>
    <xf numFmtId="168" fontId="27" fillId="2" borderId="136" xfId="0" applyNumberFormat="1" applyFont="1" applyFill="1" applyBorder="1" applyAlignment="1">
      <alignment horizontal="center" vertical="center"/>
    </xf>
    <xf numFmtId="169" fontId="27" fillId="2" borderId="150" xfId="0" applyNumberFormat="1" applyFont="1" applyFill="1" applyBorder="1" applyAlignment="1">
      <alignment horizontal="center" vertical="center"/>
    </xf>
    <xf numFmtId="165" fontId="27" fillId="2" borderId="180" xfId="0" applyNumberFormat="1" applyFont="1" applyFill="1" applyBorder="1" applyAlignment="1">
      <alignment horizontal="center" vertical="center"/>
    </xf>
    <xf numFmtId="165" fontId="27" fillId="2" borderId="4" xfId="0" applyNumberFormat="1" applyFont="1" applyFill="1" applyBorder="1" applyAlignment="1">
      <alignment horizontal="center" vertical="center"/>
    </xf>
    <xf numFmtId="0" fontId="29" fillId="0" borderId="66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29" fillId="0" borderId="0" xfId="0" applyFont="1"/>
    <xf numFmtId="0" fontId="22" fillId="2" borderId="167" xfId="0" applyFont="1" applyFill="1" applyBorder="1" applyAlignment="1">
      <alignment horizontal="center" vertical="center" textRotation="90" wrapText="1"/>
    </xf>
    <xf numFmtId="0" fontId="32" fillId="0" borderId="0" xfId="0" applyFont="1" applyFill="1" applyBorder="1" applyAlignment="1">
      <alignment vertical="center"/>
    </xf>
    <xf numFmtId="0" fontId="32" fillId="2" borderId="95" xfId="0" applyFont="1" applyFill="1" applyBorder="1" applyAlignment="1">
      <alignment horizontal="center" vertical="center" wrapText="1"/>
    </xf>
    <xf numFmtId="0" fontId="26" fillId="2" borderId="67" xfId="0" applyFont="1" applyFill="1" applyBorder="1" applyAlignment="1">
      <alignment horizontal="center" vertical="center" wrapText="1"/>
    </xf>
    <xf numFmtId="0" fontId="26" fillId="2" borderId="58" xfId="0" applyFont="1" applyFill="1" applyBorder="1" applyAlignment="1">
      <alignment horizontal="center" vertical="center" wrapText="1"/>
    </xf>
    <xf numFmtId="0" fontId="26" fillId="2" borderId="135" xfId="0" applyFont="1" applyFill="1" applyBorder="1" applyAlignment="1">
      <alignment horizontal="center" vertical="center" wrapText="1"/>
    </xf>
    <xf numFmtId="0" fontId="26" fillId="2" borderId="69" xfId="0" applyFont="1" applyFill="1" applyBorder="1" applyAlignment="1">
      <alignment horizontal="center" vertical="center" wrapText="1"/>
    </xf>
    <xf numFmtId="0" fontId="26" fillId="2" borderId="95" xfId="0" applyFont="1" applyFill="1" applyBorder="1" applyAlignment="1">
      <alignment horizontal="center" vertical="center" wrapText="1"/>
    </xf>
    <xf numFmtId="0" fontId="22" fillId="0" borderId="80" xfId="0" applyFont="1" applyBorder="1" applyAlignment="1">
      <alignment horizontal="center" vertical="center" wrapText="1"/>
    </xf>
    <xf numFmtId="165" fontId="22" fillId="5" borderId="141" xfId="0" applyNumberFormat="1" applyFont="1" applyFill="1" applyBorder="1" applyAlignment="1">
      <alignment horizontal="center" vertical="center"/>
    </xf>
    <xf numFmtId="1" fontId="22" fillId="0" borderId="137" xfId="0" applyNumberFormat="1" applyFont="1" applyFill="1" applyBorder="1" applyAlignment="1">
      <alignment horizontal="center" vertical="center"/>
    </xf>
    <xf numFmtId="2" fontId="22" fillId="0" borderId="146" xfId="0" applyNumberFormat="1" applyFont="1" applyFill="1" applyBorder="1" applyAlignment="1">
      <alignment horizontal="center" vertical="center"/>
    </xf>
    <xf numFmtId="165" fontId="22" fillId="0" borderId="174" xfId="0" applyNumberFormat="1" applyFont="1" applyFill="1" applyBorder="1" applyAlignment="1">
      <alignment horizontal="center" vertical="center"/>
    </xf>
    <xf numFmtId="165" fontId="22" fillId="5" borderId="96" xfId="0" applyNumberFormat="1" applyFont="1" applyFill="1" applyBorder="1" applyAlignment="1">
      <alignment horizontal="center" vertical="center"/>
    </xf>
    <xf numFmtId="0" fontId="22" fillId="0" borderId="82" xfId="0" applyFont="1" applyBorder="1" applyAlignment="1">
      <alignment horizontal="center" vertical="center" wrapText="1"/>
    </xf>
    <xf numFmtId="165" fontId="22" fillId="5" borderId="142" xfId="0" applyNumberFormat="1" applyFont="1" applyFill="1" applyBorder="1" applyAlignment="1">
      <alignment horizontal="center" vertical="center"/>
    </xf>
    <xf numFmtId="1" fontId="22" fillId="0" borderId="138" xfId="0" applyNumberFormat="1" applyFont="1" applyFill="1" applyBorder="1" applyAlignment="1">
      <alignment horizontal="center" vertical="center"/>
    </xf>
    <xf numFmtId="2" fontId="22" fillId="0" borderId="147" xfId="0" applyNumberFormat="1" applyFont="1" applyFill="1" applyBorder="1" applyAlignment="1">
      <alignment horizontal="center" vertical="center"/>
    </xf>
    <xf numFmtId="165" fontId="22" fillId="0" borderId="175" xfId="0" applyNumberFormat="1" applyFont="1" applyFill="1" applyBorder="1" applyAlignment="1">
      <alignment horizontal="center" vertical="center"/>
    </xf>
    <xf numFmtId="165" fontId="22" fillId="5" borderId="98" xfId="0" applyNumberFormat="1" applyFont="1" applyFill="1" applyBorder="1" applyAlignment="1">
      <alignment horizontal="center" vertical="center"/>
    </xf>
    <xf numFmtId="0" fontId="22" fillId="0" borderId="81" xfId="0" applyFont="1" applyBorder="1" applyAlignment="1">
      <alignment horizontal="center" vertical="center" wrapText="1"/>
    </xf>
    <xf numFmtId="165" fontId="22" fillId="0" borderId="143" xfId="0" applyNumberFormat="1" applyFont="1" applyFill="1" applyBorder="1" applyAlignment="1">
      <alignment horizontal="center" vertical="center"/>
    </xf>
    <xf numFmtId="1" fontId="22" fillId="5" borderId="139" xfId="0" applyNumberFormat="1" applyFont="1" applyFill="1" applyBorder="1" applyAlignment="1">
      <alignment horizontal="center" vertical="center"/>
    </xf>
    <xf numFmtId="2" fontId="22" fillId="5" borderId="148" xfId="0" applyNumberFormat="1" applyFont="1" applyFill="1" applyBorder="1" applyAlignment="1">
      <alignment horizontal="center" vertical="center"/>
    </xf>
    <xf numFmtId="2" fontId="22" fillId="5" borderId="176" xfId="0" applyNumberFormat="1" applyFont="1" applyFill="1" applyBorder="1" applyAlignment="1">
      <alignment horizontal="center" vertical="center"/>
    </xf>
    <xf numFmtId="165" fontId="22" fillId="5" borderId="97" xfId="0" applyNumberFormat="1" applyFont="1" applyFill="1" applyBorder="1" applyAlignment="1">
      <alignment horizontal="center" vertical="center"/>
    </xf>
    <xf numFmtId="165" fontId="22" fillId="5" borderId="141" xfId="2" applyNumberFormat="1" applyFont="1" applyFill="1" applyBorder="1" applyAlignment="1">
      <alignment horizontal="center" vertical="center"/>
    </xf>
    <xf numFmtId="1" fontId="22" fillId="0" borderId="137" xfId="2" applyNumberFormat="1" applyFont="1" applyFill="1" applyBorder="1" applyAlignment="1">
      <alignment horizontal="center" vertical="center"/>
    </xf>
    <xf numFmtId="2" fontId="22" fillId="0" borderId="146" xfId="2" applyNumberFormat="1" applyFont="1" applyFill="1" applyBorder="1" applyAlignment="1">
      <alignment horizontal="center" vertical="center"/>
    </xf>
    <xf numFmtId="165" fontId="22" fillId="0" borderId="174" xfId="2" applyNumberFormat="1" applyFont="1" applyFill="1" applyBorder="1" applyAlignment="1">
      <alignment horizontal="center" vertical="center"/>
    </xf>
    <xf numFmtId="165" fontId="22" fillId="5" borderId="96" xfId="0" applyNumberFormat="1" applyFont="1" applyFill="1" applyBorder="1" applyAlignment="1">
      <alignment horizontal="center" vertical="center" wrapText="1"/>
    </xf>
    <xf numFmtId="165" fontId="22" fillId="5" borderId="142" xfId="2" applyNumberFormat="1" applyFont="1" applyFill="1" applyBorder="1" applyAlignment="1">
      <alignment horizontal="center" vertical="center"/>
    </xf>
    <xf numFmtId="1" fontId="22" fillId="0" borderId="138" xfId="2" applyNumberFormat="1" applyFont="1" applyFill="1" applyBorder="1" applyAlignment="1">
      <alignment horizontal="center" vertical="center"/>
    </xf>
    <xf numFmtId="2" fontId="22" fillId="0" borderId="147" xfId="2" applyNumberFormat="1" applyFont="1" applyFill="1" applyBorder="1" applyAlignment="1">
      <alignment horizontal="center" vertical="center"/>
    </xf>
    <xf numFmtId="165" fontId="22" fillId="0" borderId="175" xfId="2" applyNumberFormat="1" applyFont="1" applyFill="1" applyBorder="1" applyAlignment="1">
      <alignment horizontal="center" vertical="center"/>
    </xf>
    <xf numFmtId="165" fontId="22" fillId="5" borderId="98" xfId="0" applyNumberFormat="1" applyFont="1" applyFill="1" applyBorder="1" applyAlignment="1">
      <alignment horizontal="center" vertical="center" wrapText="1"/>
    </xf>
    <xf numFmtId="165" fontId="22" fillId="0" borderId="142" xfId="2" applyNumberFormat="1" applyFont="1" applyFill="1" applyBorder="1" applyAlignment="1">
      <alignment horizontal="center" vertical="center"/>
    </xf>
    <xf numFmtId="1" fontId="22" fillId="5" borderId="138" xfId="2" applyNumberFormat="1" applyFont="1" applyFill="1" applyBorder="1" applyAlignment="1">
      <alignment horizontal="center" vertical="center"/>
    </xf>
    <xf numFmtId="2" fontId="22" fillId="5" borderId="147" xfId="2" applyNumberFormat="1" applyFont="1" applyFill="1" applyBorder="1" applyAlignment="1">
      <alignment horizontal="center" vertical="center"/>
    </xf>
    <xf numFmtId="2" fontId="22" fillId="5" borderId="175" xfId="2" applyNumberFormat="1" applyFont="1" applyFill="1" applyBorder="1" applyAlignment="1">
      <alignment horizontal="center" vertical="center"/>
    </xf>
    <xf numFmtId="165" fontId="22" fillId="0" borderId="142" xfId="0" applyNumberFormat="1" applyFont="1" applyFill="1" applyBorder="1" applyAlignment="1">
      <alignment horizontal="center" vertical="center"/>
    </xf>
    <xf numFmtId="0" fontId="22" fillId="0" borderId="83" xfId="0" applyFont="1" applyBorder="1" applyAlignment="1">
      <alignment horizontal="center" vertical="center" wrapText="1"/>
    </xf>
    <xf numFmtId="165" fontId="22" fillId="5" borderId="156" xfId="0" applyNumberFormat="1" applyFont="1" applyFill="1" applyBorder="1" applyAlignment="1">
      <alignment horizontal="center" vertical="center"/>
    </xf>
    <xf numFmtId="1" fontId="22" fillId="0" borderId="157" xfId="0" applyNumberFormat="1" applyFont="1" applyFill="1" applyBorder="1" applyAlignment="1">
      <alignment horizontal="center" vertical="center"/>
    </xf>
    <xf numFmtId="2" fontId="22" fillId="0" borderId="158" xfId="0" applyNumberFormat="1" applyFont="1" applyFill="1" applyBorder="1" applyAlignment="1">
      <alignment horizontal="center" vertical="center"/>
    </xf>
    <xf numFmtId="165" fontId="22" fillId="0" borderId="176" xfId="0" applyNumberFormat="1" applyFont="1" applyFill="1" applyBorder="1" applyAlignment="1">
      <alignment horizontal="center" vertical="center"/>
    </xf>
    <xf numFmtId="165" fontId="22" fillId="5" borderId="99" xfId="0" applyNumberFormat="1" applyFont="1" applyFill="1" applyBorder="1" applyAlignment="1">
      <alignment horizontal="center" vertical="center"/>
    </xf>
    <xf numFmtId="1" fontId="22" fillId="0" borderId="139" xfId="0" applyNumberFormat="1" applyFont="1" applyFill="1" applyBorder="1" applyAlignment="1">
      <alignment horizontal="center" vertical="center"/>
    </xf>
    <xf numFmtId="2" fontId="22" fillId="0" borderId="148" xfId="0" applyNumberFormat="1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165" fontId="22" fillId="0" borderId="141" xfId="0" applyNumberFormat="1" applyFont="1" applyFill="1" applyBorder="1" applyAlignment="1">
      <alignment horizontal="center" vertical="center"/>
    </xf>
    <xf numFmtId="1" fontId="22" fillId="5" borderId="137" xfId="2" applyNumberFormat="1" applyFont="1" applyFill="1" applyBorder="1" applyAlignment="1">
      <alignment horizontal="center" vertical="center"/>
    </xf>
    <xf numFmtId="2" fontId="22" fillId="5" borderId="146" xfId="2" applyNumberFormat="1" applyFont="1" applyFill="1" applyBorder="1" applyAlignment="1">
      <alignment horizontal="center" vertical="center"/>
    </xf>
    <xf numFmtId="2" fontId="22" fillId="5" borderId="174" xfId="2" applyNumberFormat="1" applyFont="1" applyFill="1" applyBorder="1" applyAlignment="1">
      <alignment horizontal="center" vertical="center"/>
    </xf>
    <xf numFmtId="0" fontId="22" fillId="0" borderId="155" xfId="0" applyFont="1" applyBorder="1" applyAlignment="1">
      <alignment horizontal="center" vertical="center" wrapText="1"/>
    </xf>
    <xf numFmtId="165" fontId="22" fillId="0" borderId="152" xfId="0" applyNumberFormat="1" applyFont="1" applyFill="1" applyBorder="1" applyAlignment="1">
      <alignment horizontal="center" vertical="center"/>
    </xf>
    <xf numFmtId="1" fontId="22" fillId="5" borderId="153" xfId="0" applyNumberFormat="1" applyFont="1" applyFill="1" applyBorder="1" applyAlignment="1">
      <alignment horizontal="center" vertical="center"/>
    </xf>
    <xf numFmtId="2" fontId="22" fillId="5" borderId="154" xfId="0" applyNumberFormat="1" applyFont="1" applyFill="1" applyBorder="1" applyAlignment="1">
      <alignment horizontal="center" vertical="center"/>
    </xf>
    <xf numFmtId="2" fontId="22" fillId="5" borderId="177" xfId="0" applyNumberFormat="1" applyFont="1" applyFill="1" applyBorder="1" applyAlignment="1">
      <alignment horizontal="center" vertical="center"/>
    </xf>
    <xf numFmtId="165" fontId="22" fillId="5" borderId="159" xfId="0" applyNumberFormat="1" applyFont="1" applyFill="1" applyBorder="1" applyAlignment="1">
      <alignment horizontal="center" vertical="center"/>
    </xf>
    <xf numFmtId="0" fontId="22" fillId="0" borderId="102" xfId="0" applyFont="1" applyFill="1" applyBorder="1" applyAlignment="1">
      <alignment horizontal="center" vertical="center" wrapText="1"/>
    </xf>
    <xf numFmtId="165" fontId="22" fillId="5" borderId="101" xfId="0" quotePrefix="1" applyNumberFormat="1" applyFont="1" applyFill="1" applyBorder="1" applyAlignment="1">
      <alignment horizontal="center" vertical="center"/>
    </xf>
    <xf numFmtId="168" fontId="22" fillId="5" borderId="140" xfId="0" quotePrefix="1" applyNumberFormat="1" applyFont="1" applyFill="1" applyBorder="1" applyAlignment="1">
      <alignment horizontal="center" vertical="center"/>
    </xf>
    <xf numFmtId="169" fontId="22" fillId="5" borderId="165" xfId="0" quotePrefix="1" applyNumberFormat="1" applyFont="1" applyFill="1" applyBorder="1" applyAlignment="1">
      <alignment horizontal="center" vertical="center"/>
    </xf>
    <xf numFmtId="169" fontId="22" fillId="5" borderId="178" xfId="0" quotePrefix="1" applyNumberFormat="1" applyFont="1" applyFill="1" applyBorder="1" applyAlignment="1">
      <alignment horizontal="center" vertical="center"/>
    </xf>
    <xf numFmtId="165" fontId="22" fillId="0" borderId="103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22" fillId="0" borderId="161" xfId="0" applyFont="1" applyFill="1" applyBorder="1" applyAlignment="1">
      <alignment horizontal="center" vertical="center" wrapText="1"/>
    </xf>
    <xf numFmtId="165" fontId="22" fillId="5" borderId="162" xfId="0" quotePrefix="1" applyNumberFormat="1" applyFont="1" applyFill="1" applyBorder="1" applyAlignment="1">
      <alignment horizontal="center" vertical="center"/>
    </xf>
    <xf numFmtId="168" fontId="22" fillId="5" borderId="145" xfId="0" quotePrefix="1" applyNumberFormat="1" applyFont="1" applyFill="1" applyBorder="1" applyAlignment="1">
      <alignment horizontal="center" vertical="center"/>
    </xf>
    <xf numFmtId="169" fontId="22" fillId="5" borderId="149" xfId="0" quotePrefix="1" applyNumberFormat="1" applyFont="1" applyFill="1" applyBorder="1" applyAlignment="1">
      <alignment horizontal="center" vertical="center"/>
    </xf>
    <xf numFmtId="169" fontId="22" fillId="5" borderId="179" xfId="0" quotePrefix="1" applyNumberFormat="1" applyFont="1" applyFill="1" applyBorder="1" applyAlignment="1">
      <alignment horizontal="center" vertical="center"/>
    </xf>
    <xf numFmtId="165" fontId="22" fillId="0" borderId="163" xfId="0" applyNumberFormat="1" applyFont="1" applyFill="1" applyBorder="1" applyAlignment="1">
      <alignment horizontal="center" vertical="center"/>
    </xf>
    <xf numFmtId="0" fontId="22" fillId="0" borderId="36" xfId="0" applyFont="1" applyBorder="1" applyAlignment="1">
      <alignment horizontal="center" vertical="center" wrapText="1"/>
    </xf>
    <xf numFmtId="165" fontId="22" fillId="0" borderId="98" xfId="0" applyNumberFormat="1" applyFont="1" applyFill="1" applyBorder="1" applyAlignment="1">
      <alignment horizontal="center" vertical="center"/>
    </xf>
    <xf numFmtId="0" fontId="22" fillId="0" borderId="110" xfId="0" applyFont="1" applyBorder="1" applyAlignment="1">
      <alignment horizontal="center"/>
    </xf>
    <xf numFmtId="0" fontId="22" fillId="0" borderId="166" xfId="0" applyFont="1" applyBorder="1" applyAlignment="1">
      <alignment horizontal="center" vertical="center" wrapText="1"/>
    </xf>
    <xf numFmtId="165" fontId="22" fillId="5" borderId="152" xfId="2" applyNumberFormat="1" applyFont="1" applyFill="1" applyBorder="1" applyAlignment="1">
      <alignment horizontal="center" vertical="center"/>
    </xf>
    <xf numFmtId="1" fontId="22" fillId="5" borderId="153" xfId="2" applyNumberFormat="1" applyFont="1" applyFill="1" applyBorder="1" applyAlignment="1">
      <alignment horizontal="center" vertical="center"/>
    </xf>
    <xf numFmtId="2" fontId="22" fillId="5" borderId="154" xfId="2" applyNumberFormat="1" applyFont="1" applyFill="1" applyBorder="1" applyAlignment="1">
      <alignment horizontal="center" vertical="center"/>
    </xf>
    <xf numFmtId="2" fontId="22" fillId="5" borderId="177" xfId="2" applyNumberFormat="1" applyFont="1" applyFill="1" applyBorder="1" applyAlignment="1">
      <alignment horizontal="center" vertical="center"/>
    </xf>
    <xf numFmtId="165" fontId="22" fillId="0" borderId="159" xfId="0" applyNumberFormat="1" applyFont="1" applyFill="1" applyBorder="1" applyAlignment="1">
      <alignment horizontal="center" vertical="center"/>
    </xf>
    <xf numFmtId="170" fontId="6" fillId="7" borderId="173" xfId="0" applyNumberFormat="1" applyFont="1" applyFill="1" applyBorder="1" applyAlignment="1">
      <alignment horizontal="center"/>
    </xf>
    <xf numFmtId="170" fontId="6" fillId="7" borderId="5" xfId="0" applyNumberFormat="1" applyFont="1" applyFill="1" applyBorder="1" applyAlignment="1">
      <alignment horizontal="center"/>
    </xf>
    <xf numFmtId="0" fontId="8" fillId="7" borderId="0" xfId="0" applyFont="1" applyFill="1" applyBorder="1" applyAlignment="1">
      <alignment vertical="center"/>
    </xf>
    <xf numFmtId="165" fontId="8" fillId="7" borderId="0" xfId="0" applyNumberFormat="1" applyFont="1" applyFill="1" applyBorder="1" applyAlignment="1">
      <alignment horizontal="center" vertical="center"/>
    </xf>
    <xf numFmtId="0" fontId="8" fillId="7" borderId="171" xfId="0" applyFont="1" applyFill="1" applyBorder="1" applyAlignment="1">
      <alignment vertical="center"/>
    </xf>
    <xf numFmtId="165" fontId="8" fillId="7" borderId="171" xfId="0" applyNumberFormat="1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vertical="center"/>
    </xf>
    <xf numFmtId="0" fontId="0" fillId="7" borderId="24" xfId="0" applyFont="1" applyFill="1" applyBorder="1" applyAlignment="1">
      <alignment vertical="center"/>
    </xf>
    <xf numFmtId="0" fontId="0" fillId="7" borderId="24" xfId="0" applyFont="1" applyFill="1" applyBorder="1" applyAlignment="1">
      <alignment horizontal="center" vertical="center"/>
    </xf>
    <xf numFmtId="165" fontId="0" fillId="7" borderId="24" xfId="0" applyNumberFormat="1" applyFont="1" applyFill="1" applyBorder="1" applyAlignment="1">
      <alignment horizontal="center" vertical="center"/>
    </xf>
    <xf numFmtId="0" fontId="33" fillId="0" borderId="2" xfId="0" applyFont="1" applyBorder="1"/>
    <xf numFmtId="0" fontId="0" fillId="0" borderId="24" xfId="0" applyBorder="1"/>
    <xf numFmtId="170" fontId="33" fillId="0" borderId="3" xfId="0" applyNumberFormat="1" applyFont="1" applyBorder="1" applyAlignment="1">
      <alignment horizontal="center"/>
    </xf>
    <xf numFmtId="0" fontId="33" fillId="0" borderId="2" xfId="0" applyFont="1" applyBorder="1" applyAlignment="1">
      <alignment horizontal="left"/>
    </xf>
    <xf numFmtId="0" fontId="29" fillId="0" borderId="110" xfId="0" applyFont="1" applyBorder="1" applyAlignment="1">
      <alignment horizontal="center"/>
    </xf>
    <xf numFmtId="171" fontId="27" fillId="2" borderId="150" xfId="0" applyNumberFormat="1" applyFont="1" applyFill="1" applyBorder="1" applyAlignment="1">
      <alignment horizontal="center" vertical="center"/>
    </xf>
    <xf numFmtId="0" fontId="0" fillId="0" borderId="0" xfId="0" applyBorder="1"/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8" fillId="0" borderId="0" xfId="0" applyFont="1" applyAlignment="1">
      <alignment vertical="center" wrapText="1"/>
    </xf>
    <xf numFmtId="165" fontId="26" fillId="2" borderId="49" xfId="0" applyNumberFormat="1" applyFont="1" applyFill="1" applyBorder="1" applyAlignment="1">
      <alignment horizontal="center" vertical="center"/>
    </xf>
    <xf numFmtId="170" fontId="26" fillId="2" borderId="49" xfId="0" applyNumberFormat="1" applyFont="1" applyFill="1" applyBorder="1" applyAlignment="1">
      <alignment horizontal="center" vertical="center"/>
    </xf>
    <xf numFmtId="0" fontId="26" fillId="2" borderId="49" xfId="0" applyFont="1" applyFill="1" applyBorder="1" applyAlignment="1">
      <alignment horizontal="center" vertical="center" wrapText="1"/>
    </xf>
    <xf numFmtId="165" fontId="36" fillId="0" borderId="49" xfId="0" applyNumberFormat="1" applyFont="1" applyBorder="1" applyAlignment="1">
      <alignment horizontal="center" vertical="center"/>
    </xf>
    <xf numFmtId="165" fontId="37" fillId="2" borderId="49" xfId="0" applyNumberFormat="1" applyFont="1" applyFill="1" applyBorder="1" applyAlignment="1">
      <alignment horizontal="center" vertical="center"/>
    </xf>
    <xf numFmtId="165" fontId="36" fillId="0" borderId="0" xfId="0" applyNumberFormat="1" applyFont="1" applyBorder="1" applyAlignment="1">
      <alignment horizontal="center"/>
    </xf>
    <xf numFmtId="165" fontId="36" fillId="0" borderId="0" xfId="0" applyNumberFormat="1" applyFont="1" applyAlignment="1">
      <alignment horizontal="center"/>
    </xf>
    <xf numFmtId="0" fontId="36" fillId="0" borderId="52" xfId="0" applyFont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0" fontId="36" fillId="2" borderId="52" xfId="0" applyFont="1" applyFill="1" applyBorder="1" applyAlignment="1">
      <alignment horizontal="center" vertical="center" wrapText="1"/>
    </xf>
    <xf numFmtId="0" fontId="36" fillId="2" borderId="49" xfId="0" applyFont="1" applyFill="1" applyBorder="1" applyAlignment="1">
      <alignment horizontal="center" vertical="center" wrapText="1"/>
    </xf>
    <xf numFmtId="0" fontId="36" fillId="2" borderId="49" xfId="0" applyFont="1" applyFill="1" applyBorder="1" applyAlignment="1">
      <alignment horizontal="right"/>
    </xf>
    <xf numFmtId="0" fontId="37" fillId="2" borderId="49" xfId="0" applyFont="1" applyFill="1" applyBorder="1" applyAlignment="1">
      <alignment horizontal="right"/>
    </xf>
    <xf numFmtId="0" fontId="21" fillId="0" borderId="0" xfId="0" applyFont="1" applyAlignment="1">
      <alignment vertical="center"/>
    </xf>
    <xf numFmtId="0" fontId="6" fillId="7" borderId="2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/>
    </xf>
    <xf numFmtId="168" fontId="20" fillId="0" borderId="0" xfId="0" quotePrefix="1" applyNumberFormat="1" applyFont="1" applyFill="1" applyBorder="1" applyAlignment="1">
      <alignment horizontal="center" vertical="center"/>
    </xf>
    <xf numFmtId="169" fontId="20" fillId="0" borderId="0" xfId="0" quotePrefix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0" fillId="0" borderId="53" xfId="0" applyFill="1" applyBorder="1"/>
    <xf numFmtId="165" fontId="22" fillId="0" borderId="96" xfId="0" applyNumberFormat="1" applyFont="1" applyFill="1" applyBorder="1" applyAlignment="1">
      <alignment horizontal="center" vertical="center"/>
    </xf>
    <xf numFmtId="165" fontId="38" fillId="5" borderId="156" xfId="2" applyNumberFormat="1" applyFont="1" applyFill="1" applyBorder="1" applyAlignment="1">
      <alignment horizontal="center" vertical="center"/>
    </xf>
    <xf numFmtId="1" fontId="38" fillId="5" borderId="157" xfId="2" applyNumberFormat="1" applyFont="1" applyFill="1" applyBorder="1" applyAlignment="1">
      <alignment horizontal="center" vertical="center"/>
    </xf>
    <xf numFmtId="2" fontId="38" fillId="5" borderId="158" xfId="2" applyNumberFormat="1" applyFont="1" applyFill="1" applyBorder="1" applyAlignment="1">
      <alignment horizontal="center" vertical="center"/>
    </xf>
    <xf numFmtId="2" fontId="38" fillId="5" borderId="181" xfId="2" applyNumberFormat="1" applyFont="1" applyFill="1" applyBorder="1" applyAlignment="1">
      <alignment horizontal="center" vertical="center"/>
    </xf>
    <xf numFmtId="165" fontId="38" fillId="0" borderId="99" xfId="0" applyNumberFormat="1" applyFont="1" applyFill="1" applyBorder="1" applyAlignment="1">
      <alignment horizontal="center" vertical="center"/>
    </xf>
    <xf numFmtId="0" fontId="38" fillId="0" borderId="110" xfId="0" applyFont="1" applyBorder="1" applyAlignment="1">
      <alignment horizontal="center"/>
    </xf>
    <xf numFmtId="0" fontId="39" fillId="0" borderId="0" xfId="0" applyFont="1"/>
    <xf numFmtId="165" fontId="38" fillId="5" borderId="152" xfId="2" applyNumberFormat="1" applyFont="1" applyFill="1" applyBorder="1" applyAlignment="1">
      <alignment horizontal="center" vertical="center"/>
    </xf>
    <xf numFmtId="1" fontId="38" fillId="5" borderId="153" xfId="2" applyNumberFormat="1" applyFont="1" applyFill="1" applyBorder="1" applyAlignment="1">
      <alignment horizontal="center" vertical="center"/>
    </xf>
    <xf numFmtId="2" fontId="38" fillId="5" borderId="154" xfId="2" applyNumberFormat="1" applyFont="1" applyFill="1" applyBorder="1" applyAlignment="1">
      <alignment horizontal="center" vertical="center"/>
    </xf>
    <xf numFmtId="2" fontId="38" fillId="5" borderId="177" xfId="2" applyNumberFormat="1" applyFont="1" applyFill="1" applyBorder="1" applyAlignment="1">
      <alignment horizontal="center" vertical="center"/>
    </xf>
    <xf numFmtId="165" fontId="38" fillId="0" borderId="159" xfId="0" applyNumberFormat="1" applyFont="1" applyFill="1" applyBorder="1" applyAlignment="1">
      <alignment horizontal="center" vertical="center"/>
    </xf>
    <xf numFmtId="0" fontId="22" fillId="0" borderId="42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165" fontId="38" fillId="5" borderId="143" xfId="2" applyNumberFormat="1" applyFont="1" applyFill="1" applyBorder="1" applyAlignment="1">
      <alignment horizontal="center" vertical="center"/>
    </xf>
    <xf numFmtId="1" fontId="38" fillId="5" borderId="139" xfId="2" applyNumberFormat="1" applyFont="1" applyFill="1" applyBorder="1" applyAlignment="1">
      <alignment horizontal="center" vertical="center"/>
    </xf>
    <xf numFmtId="2" fontId="38" fillId="5" borderId="148" xfId="2" applyNumberFormat="1" applyFont="1" applyFill="1" applyBorder="1" applyAlignment="1">
      <alignment horizontal="center" vertical="center"/>
    </xf>
    <xf numFmtId="2" fontId="38" fillId="5" borderId="176" xfId="2" applyNumberFormat="1" applyFont="1" applyFill="1" applyBorder="1" applyAlignment="1">
      <alignment horizontal="center" vertical="center"/>
    </xf>
    <xf numFmtId="165" fontId="38" fillId="0" borderId="97" xfId="0" applyNumberFormat="1" applyFont="1" applyFill="1" applyBorder="1" applyAlignment="1">
      <alignment horizontal="center" vertical="center"/>
    </xf>
    <xf numFmtId="165" fontId="22" fillId="5" borderId="163" xfId="0" applyNumberFormat="1" applyFont="1" applyFill="1" applyBorder="1" applyAlignment="1">
      <alignment horizontal="center" vertical="center"/>
    </xf>
    <xf numFmtId="165" fontId="38" fillId="5" borderId="97" xfId="0" applyNumberFormat="1" applyFont="1" applyFill="1" applyBorder="1" applyAlignment="1">
      <alignment horizontal="center" vertical="center"/>
    </xf>
    <xf numFmtId="165" fontId="38" fillId="5" borderId="99" xfId="0" applyNumberFormat="1" applyFont="1" applyFill="1" applyBorder="1" applyAlignment="1">
      <alignment horizontal="center" vertical="center"/>
    </xf>
    <xf numFmtId="165" fontId="38" fillId="5" borderId="159" xfId="0" applyNumberFormat="1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38" fillId="0" borderId="182" xfId="0" applyFont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165" fontId="40" fillId="2" borderId="92" xfId="0" applyNumberFormat="1" applyFont="1" applyFill="1" applyBorder="1" applyAlignment="1">
      <alignment horizontal="center" vertical="center"/>
    </xf>
    <xf numFmtId="168" fontId="40" fillId="2" borderId="136" xfId="0" quotePrefix="1" applyNumberFormat="1" applyFont="1" applyFill="1" applyBorder="1" applyAlignment="1">
      <alignment horizontal="center" vertical="center"/>
    </xf>
    <xf numFmtId="169" fontId="40" fillId="2" borderId="150" xfId="0" quotePrefix="1" applyNumberFormat="1" applyFont="1" applyFill="1" applyBorder="1" applyAlignment="1">
      <alignment horizontal="center" vertical="center"/>
    </xf>
    <xf numFmtId="169" fontId="40" fillId="2" borderId="180" xfId="0" quotePrefix="1" applyNumberFormat="1" applyFont="1" applyFill="1" applyBorder="1" applyAlignment="1">
      <alignment horizontal="center" vertical="center"/>
    </xf>
    <xf numFmtId="165" fontId="40" fillId="2" borderId="4" xfId="0" applyNumberFormat="1" applyFont="1" applyFill="1" applyBorder="1" applyAlignment="1">
      <alignment horizontal="center" vertical="center"/>
    </xf>
    <xf numFmtId="0" fontId="42" fillId="0" borderId="0" xfId="0" applyFont="1" applyBorder="1" applyAlignment="1">
      <alignment horizontal="center"/>
    </xf>
    <xf numFmtId="0" fontId="0" fillId="2" borderId="65" xfId="0" applyFont="1" applyFill="1" applyBorder="1" applyAlignment="1">
      <alignment horizontal="center" vertical="center" wrapText="1"/>
    </xf>
    <xf numFmtId="0" fontId="0" fillId="2" borderId="95" xfId="0" applyFont="1" applyFill="1" applyBorder="1" applyAlignment="1">
      <alignment horizontal="center" vertical="center" wrapText="1"/>
    </xf>
    <xf numFmtId="0" fontId="0" fillId="2" borderId="11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107" xfId="0" applyFont="1" applyFill="1" applyBorder="1" applyAlignment="1">
      <alignment horizontal="center"/>
    </xf>
    <xf numFmtId="0" fontId="10" fillId="2" borderId="108" xfId="0" applyFont="1" applyFill="1" applyBorder="1" applyAlignment="1">
      <alignment horizontal="center"/>
    </xf>
    <xf numFmtId="0" fontId="10" fillId="2" borderId="109" xfId="0" applyFont="1" applyFill="1" applyBorder="1" applyAlignment="1">
      <alignment horizontal="center"/>
    </xf>
    <xf numFmtId="0" fontId="0" fillId="4" borderId="0" xfId="0" applyFill="1" applyAlignment="1">
      <alignment vertical="center"/>
    </xf>
    <xf numFmtId="165" fontId="0" fillId="7" borderId="0" xfId="0" applyNumberFormat="1" applyFill="1" applyAlignment="1">
      <alignment vertical="center"/>
    </xf>
    <xf numFmtId="165" fontId="6" fillId="7" borderId="24" xfId="0" applyNumberFormat="1" applyFont="1" applyFill="1" applyBorder="1" applyAlignment="1">
      <alignment vertical="center"/>
    </xf>
    <xf numFmtId="165" fontId="0" fillId="4" borderId="0" xfId="0" applyNumberFormat="1" applyFill="1" applyAlignment="1">
      <alignment vertical="center"/>
    </xf>
    <xf numFmtId="0" fontId="6" fillId="2" borderId="66" xfId="0" applyFont="1" applyFill="1" applyBorder="1" applyAlignment="1">
      <alignment vertical="center" wrapText="1"/>
    </xf>
    <xf numFmtId="0" fontId="6" fillId="2" borderId="94" xfId="0" applyFont="1" applyFill="1" applyBorder="1" applyAlignment="1">
      <alignment vertical="center" wrapText="1"/>
    </xf>
    <xf numFmtId="170" fontId="0" fillId="7" borderId="72" xfId="0" applyNumberFormat="1" applyFill="1" applyBorder="1" applyAlignment="1">
      <alignment horizontal="center"/>
    </xf>
    <xf numFmtId="0" fontId="0" fillId="2" borderId="168" xfId="0" applyFill="1" applyBorder="1" applyAlignment="1">
      <alignment horizontal="center"/>
    </xf>
    <xf numFmtId="0" fontId="22" fillId="0" borderId="13" xfId="0" applyFont="1" applyFill="1" applyBorder="1" applyAlignment="1">
      <alignment horizontal="center" vertical="center" wrapText="1"/>
    </xf>
    <xf numFmtId="0" fontId="0" fillId="0" borderId="49" xfId="0" applyFill="1" applyBorder="1" applyAlignment="1">
      <alignment horizontal="right"/>
    </xf>
    <xf numFmtId="9" fontId="0" fillId="0" borderId="49" xfId="2" applyFont="1" applyBorder="1" applyAlignment="1">
      <alignment horizontal="center"/>
    </xf>
    <xf numFmtId="9" fontId="0" fillId="0" borderId="49" xfId="2" applyFont="1" applyFill="1" applyBorder="1" applyAlignment="1">
      <alignment horizontal="center"/>
    </xf>
    <xf numFmtId="165" fontId="22" fillId="0" borderId="141" xfId="2" applyNumberFormat="1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vertical="center"/>
    </xf>
    <xf numFmtId="9" fontId="0" fillId="8" borderId="0" xfId="2" applyFont="1" applyFill="1" applyAlignment="1">
      <alignment horizontal="center" vertical="center"/>
    </xf>
    <xf numFmtId="0" fontId="0" fillId="8" borderId="171" xfId="0" applyFill="1" applyBorder="1" applyAlignment="1">
      <alignment horizontal="center" vertical="center"/>
    </xf>
    <xf numFmtId="0" fontId="0" fillId="8" borderId="171" xfId="0" applyFill="1" applyBorder="1" applyAlignment="1">
      <alignment vertical="center"/>
    </xf>
    <xf numFmtId="9" fontId="0" fillId="8" borderId="171" xfId="2" applyFont="1" applyFill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" fillId="2" borderId="122" xfId="0" applyFont="1" applyFill="1" applyBorder="1" applyAlignment="1">
      <alignment horizontal="center" vertical="center" wrapText="1"/>
    </xf>
    <xf numFmtId="0" fontId="2" fillId="2" borderId="13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/>
    </xf>
    <xf numFmtId="167" fontId="1" fillId="0" borderId="68" xfId="0" applyNumberFormat="1" applyFont="1" applyBorder="1" applyAlignment="1">
      <alignment horizontal="center" vertical="center"/>
    </xf>
    <xf numFmtId="167" fontId="1" fillId="0" borderId="59" xfId="0" applyNumberFormat="1" applyFont="1" applyFill="1" applyBorder="1" applyAlignment="1">
      <alignment horizontal="center" vertical="center"/>
    </xf>
    <xf numFmtId="167" fontId="1" fillId="0" borderId="135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84" xfId="0" applyFont="1" applyFill="1" applyBorder="1" applyAlignment="1">
      <alignment horizontal="center" vertical="center" wrapText="1"/>
    </xf>
    <xf numFmtId="165" fontId="22" fillId="5" borderId="185" xfId="0" quotePrefix="1" applyNumberFormat="1" applyFont="1" applyFill="1" applyBorder="1" applyAlignment="1">
      <alignment horizontal="center" vertical="center"/>
    </xf>
    <xf numFmtId="168" fontId="22" fillId="5" borderId="186" xfId="0" quotePrefix="1" applyNumberFormat="1" applyFont="1" applyFill="1" applyBorder="1" applyAlignment="1">
      <alignment horizontal="center" vertical="center"/>
    </xf>
    <xf numFmtId="169" fontId="22" fillId="5" borderId="187" xfId="0" quotePrefix="1" applyNumberFormat="1" applyFont="1" applyFill="1" applyBorder="1" applyAlignment="1">
      <alignment horizontal="center" vertical="center"/>
    </xf>
    <xf numFmtId="169" fontId="22" fillId="5" borderId="188" xfId="0" quotePrefix="1" applyNumberFormat="1" applyFont="1" applyFill="1" applyBorder="1" applyAlignment="1">
      <alignment horizontal="center" vertical="center"/>
    </xf>
    <xf numFmtId="165" fontId="22" fillId="5" borderId="189" xfId="0" applyNumberFormat="1" applyFont="1" applyFill="1" applyBorder="1" applyAlignment="1">
      <alignment horizontal="center" vertical="center"/>
    </xf>
    <xf numFmtId="0" fontId="22" fillId="0" borderId="130" xfId="0" applyFont="1" applyFill="1" applyBorder="1" applyAlignment="1">
      <alignment horizontal="center"/>
    </xf>
    <xf numFmtId="0" fontId="1" fillId="2" borderId="76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/>
    </xf>
    <xf numFmtId="0" fontId="1" fillId="6" borderId="47" xfId="0" applyFont="1" applyFill="1" applyBorder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center"/>
    </xf>
    <xf numFmtId="165" fontId="43" fillId="0" borderId="0" xfId="0" applyNumberFormat="1" applyFont="1"/>
    <xf numFmtId="166" fontId="15" fillId="0" borderId="67" xfId="2" applyNumberFormat="1" applyFont="1" applyFill="1" applyBorder="1" applyAlignment="1">
      <alignment horizontal="center" vertical="center"/>
    </xf>
    <xf numFmtId="9" fontId="15" fillId="0" borderId="67" xfId="2" applyFont="1" applyFill="1" applyBorder="1" applyAlignment="1">
      <alignment horizontal="center" vertical="center"/>
    </xf>
    <xf numFmtId="0" fontId="15" fillId="0" borderId="67" xfId="0" applyFont="1" applyFill="1" applyBorder="1" applyAlignment="1">
      <alignment horizontal="center" vertical="center"/>
    </xf>
    <xf numFmtId="10" fontId="15" fillId="0" borderId="67" xfId="2" applyNumberFormat="1" applyFont="1" applyFill="1" applyBorder="1" applyAlignment="1">
      <alignment horizontal="center" vertical="center"/>
    </xf>
    <xf numFmtId="0" fontId="15" fillId="0" borderId="114" xfId="0" applyFont="1" applyFill="1" applyBorder="1" applyAlignment="1">
      <alignment horizontal="center"/>
    </xf>
    <xf numFmtId="0" fontId="15" fillId="0" borderId="191" xfId="0" applyFont="1" applyFill="1" applyBorder="1" applyAlignment="1">
      <alignment horizontal="center" vertical="center" wrapText="1"/>
    </xf>
    <xf numFmtId="0" fontId="15" fillId="0" borderId="191" xfId="0" applyFont="1" applyFill="1" applyBorder="1" applyAlignment="1">
      <alignment horizontal="center" vertical="center"/>
    </xf>
    <xf numFmtId="0" fontId="15" fillId="0" borderId="196" xfId="0" applyFont="1" applyFill="1" applyBorder="1" applyAlignment="1">
      <alignment horizontal="center" vertical="center" wrapText="1"/>
    </xf>
    <xf numFmtId="0" fontId="15" fillId="0" borderId="196" xfId="0" applyFont="1" applyFill="1" applyBorder="1" applyAlignment="1">
      <alignment horizontal="center" vertical="center"/>
    </xf>
    <xf numFmtId="0" fontId="15" fillId="0" borderId="198" xfId="0" applyFont="1" applyFill="1" applyBorder="1" applyAlignment="1">
      <alignment horizontal="center" vertical="center" wrapText="1"/>
    </xf>
    <xf numFmtId="0" fontId="15" fillId="2" borderId="191" xfId="0" applyFont="1" applyFill="1" applyBorder="1" applyAlignment="1">
      <alignment horizontal="center" vertical="center" wrapText="1"/>
    </xf>
    <xf numFmtId="0" fontId="15" fillId="0" borderId="190" xfId="0" applyFont="1" applyFill="1" applyBorder="1" applyAlignment="1">
      <alignment horizontal="center" vertical="center" wrapText="1"/>
    </xf>
    <xf numFmtId="0" fontId="15" fillId="2" borderId="196" xfId="0" applyFont="1" applyFill="1" applyBorder="1" applyAlignment="1">
      <alignment horizontal="center" vertical="center" wrapText="1"/>
    </xf>
    <xf numFmtId="0" fontId="10" fillId="0" borderId="111" xfId="0" applyFont="1" applyFill="1" applyBorder="1" applyAlignment="1">
      <alignment horizontal="center" vertical="center" wrapText="1"/>
    </xf>
    <xf numFmtId="0" fontId="10" fillId="0" borderId="70" xfId="0" applyFont="1" applyFill="1" applyBorder="1" applyAlignment="1">
      <alignment horizontal="center" vertical="center" wrapText="1"/>
    </xf>
    <xf numFmtId="2" fontId="10" fillId="0" borderId="111" xfId="0" applyNumberFormat="1" applyFont="1" applyFill="1" applyBorder="1" applyAlignment="1">
      <alignment horizontal="center" vertical="center" wrapText="1"/>
    </xf>
    <xf numFmtId="1" fontId="10" fillId="0" borderId="111" xfId="0" applyNumberFormat="1" applyFont="1" applyFill="1" applyBorder="1" applyAlignment="1">
      <alignment horizontal="center" vertical="center" wrapText="1"/>
    </xf>
    <xf numFmtId="0" fontId="10" fillId="0" borderId="200" xfId="0" applyFont="1" applyFill="1" applyBorder="1" applyAlignment="1">
      <alignment horizontal="center" vertical="center" wrapText="1"/>
    </xf>
    <xf numFmtId="0" fontId="10" fillId="0" borderId="201" xfId="0" applyFont="1" applyFill="1" applyBorder="1" applyAlignment="1">
      <alignment horizontal="center" vertical="center" wrapText="1"/>
    </xf>
    <xf numFmtId="1" fontId="10" fillId="0" borderId="113" xfId="0" applyNumberFormat="1" applyFont="1" applyFill="1" applyBorder="1" applyAlignment="1">
      <alignment horizontal="center" vertical="center" wrapText="1"/>
    </xf>
    <xf numFmtId="0" fontId="10" fillId="0" borderId="72" xfId="0" applyFont="1" applyFill="1" applyBorder="1" applyAlignment="1">
      <alignment horizontal="center" vertical="center" wrapText="1"/>
    </xf>
    <xf numFmtId="0" fontId="10" fillId="0" borderId="113" xfId="0" applyFont="1" applyFill="1" applyBorder="1" applyAlignment="1">
      <alignment horizontal="center" vertical="center" wrapText="1"/>
    </xf>
    <xf numFmtId="0" fontId="10" fillId="0" borderId="202" xfId="0" applyFont="1" applyFill="1" applyBorder="1" applyAlignment="1">
      <alignment horizontal="center" vertical="center" wrapText="1"/>
    </xf>
    <xf numFmtId="0" fontId="10" fillId="0" borderId="203" xfId="0" applyFont="1" applyFill="1" applyBorder="1" applyAlignment="1">
      <alignment horizontal="center" vertical="center" wrapText="1"/>
    </xf>
    <xf numFmtId="1" fontId="10" fillId="0" borderId="202" xfId="0" applyNumberFormat="1" applyFont="1" applyFill="1" applyBorder="1" applyAlignment="1">
      <alignment horizontal="center" vertical="center" wrapText="1"/>
    </xf>
    <xf numFmtId="166" fontId="1" fillId="0" borderId="94" xfId="2" applyNumberFormat="1" applyFont="1" applyBorder="1" applyAlignment="1">
      <alignment horizontal="center" vertical="center"/>
    </xf>
    <xf numFmtId="166" fontId="1" fillId="0" borderId="65" xfId="2" applyNumberFormat="1" applyFont="1" applyBorder="1" applyAlignment="1">
      <alignment horizontal="center" vertical="center"/>
    </xf>
    <xf numFmtId="0" fontId="0" fillId="7" borderId="46" xfId="0" applyNumberFormat="1" applyFill="1" applyBorder="1" applyAlignment="1">
      <alignment horizontal="center"/>
    </xf>
    <xf numFmtId="170" fontId="0" fillId="7" borderId="111" xfId="0" applyNumberFormat="1" applyFill="1" applyBorder="1" applyAlignment="1">
      <alignment horizontal="center"/>
    </xf>
    <xf numFmtId="170" fontId="0" fillId="7" borderId="50" xfId="0" applyNumberFormat="1" applyFill="1" applyBorder="1" applyAlignment="1">
      <alignment horizontal="center"/>
    </xf>
    <xf numFmtId="170" fontId="0" fillId="7" borderId="70" xfId="0" applyNumberFormat="1" applyFill="1" applyBorder="1" applyAlignment="1">
      <alignment horizontal="center"/>
    </xf>
    <xf numFmtId="0" fontId="12" fillId="2" borderId="114" xfId="0" applyFont="1" applyFill="1" applyBorder="1" applyAlignment="1">
      <alignment horizontal="center"/>
    </xf>
    <xf numFmtId="0" fontId="12" fillId="2" borderId="123" xfId="0" applyFont="1" applyFill="1" applyBorder="1" applyAlignment="1">
      <alignment horizontal="center"/>
    </xf>
    <xf numFmtId="0" fontId="12" fillId="2" borderId="168" xfId="0" applyFont="1" applyFill="1" applyBorder="1" applyAlignment="1">
      <alignment horizontal="center"/>
    </xf>
    <xf numFmtId="0" fontId="6" fillId="0" borderId="0" xfId="0" applyFont="1"/>
    <xf numFmtId="0" fontId="13" fillId="2" borderId="4" xfId="0" applyFont="1" applyFill="1" applyBorder="1" applyAlignment="1">
      <alignment horizontal="center" vertical="center" wrapText="1"/>
    </xf>
    <xf numFmtId="0" fontId="13" fillId="0" borderId="0" xfId="0" applyFont="1"/>
    <xf numFmtId="165" fontId="15" fillId="7" borderId="77" xfId="0" applyNumberFormat="1" applyFont="1" applyFill="1" applyBorder="1" applyAlignment="1">
      <alignment horizontal="right" vertical="center"/>
    </xf>
    <xf numFmtId="165" fontId="15" fillId="7" borderId="48" xfId="0" applyNumberFormat="1" applyFont="1" applyFill="1" applyBorder="1" applyAlignment="1">
      <alignment horizontal="right" vertical="center"/>
    </xf>
    <xf numFmtId="165" fontId="15" fillId="7" borderId="115" xfId="0" applyNumberFormat="1" applyFont="1" applyFill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0" fontId="49" fillId="2" borderId="67" xfId="0" applyFont="1" applyFill="1" applyBorder="1" applyAlignment="1">
      <alignment horizontal="center" vertical="center" wrapText="1"/>
    </xf>
    <xf numFmtId="164" fontId="49" fillId="0" borderId="87" xfId="0" applyNumberFormat="1" applyFont="1" applyFill="1" applyBorder="1" applyAlignment="1">
      <alignment horizontal="center" vertical="center"/>
    </xf>
    <xf numFmtId="164" fontId="49" fillId="0" borderId="88" xfId="0" applyNumberFormat="1" applyFont="1" applyFill="1" applyBorder="1" applyAlignment="1">
      <alignment horizontal="center" vertical="center"/>
    </xf>
    <xf numFmtId="164" fontId="49" fillId="0" borderId="89" xfId="0" applyNumberFormat="1" applyFont="1" applyFill="1" applyBorder="1" applyAlignment="1">
      <alignment horizontal="center" vertical="center"/>
    </xf>
    <xf numFmtId="164" fontId="49" fillId="0" borderId="90" xfId="0" applyNumberFormat="1" applyFont="1" applyFill="1" applyBorder="1" applyAlignment="1">
      <alignment horizontal="center" vertical="center"/>
    </xf>
    <xf numFmtId="164" fontId="49" fillId="0" borderId="91" xfId="0" applyNumberFormat="1" applyFont="1" applyFill="1" applyBorder="1" applyAlignment="1">
      <alignment horizontal="center" vertical="center"/>
    </xf>
    <xf numFmtId="164" fontId="50" fillId="2" borderId="92" xfId="0" applyNumberFormat="1" applyFont="1" applyFill="1" applyBorder="1" applyAlignment="1">
      <alignment horizontal="center" vertical="center"/>
    </xf>
    <xf numFmtId="1" fontId="50" fillId="2" borderId="92" xfId="0" applyNumberFormat="1" applyFont="1" applyFill="1" applyBorder="1" applyAlignment="1">
      <alignment horizontal="center" vertical="center"/>
    </xf>
    <xf numFmtId="0" fontId="16" fillId="2" borderId="67" xfId="0" applyFont="1" applyFill="1" applyBorder="1" applyAlignment="1">
      <alignment horizontal="center" vertical="center" wrapText="1"/>
    </xf>
    <xf numFmtId="0" fontId="16" fillId="2" borderId="95" xfId="0" applyFont="1" applyFill="1" applyBorder="1" applyAlignment="1">
      <alignment horizontal="center" vertical="center" wrapText="1"/>
    </xf>
    <xf numFmtId="0" fontId="16" fillId="2" borderId="48" xfId="0" applyFont="1" applyFill="1" applyBorder="1" applyAlignment="1">
      <alignment horizontal="center" vertical="center" wrapText="1"/>
    </xf>
    <xf numFmtId="0" fontId="17" fillId="9" borderId="45" xfId="0" applyFont="1" applyFill="1" applyBorder="1" applyAlignment="1">
      <alignment horizontal="center" vertical="center"/>
    </xf>
    <xf numFmtId="0" fontId="51" fillId="9" borderId="93" xfId="0" applyFont="1" applyFill="1" applyBorder="1" applyAlignment="1">
      <alignment horizontal="center" vertical="center" wrapText="1"/>
    </xf>
    <xf numFmtId="0" fontId="17" fillId="11" borderId="4" xfId="0" applyFont="1" applyFill="1" applyBorder="1" applyAlignment="1">
      <alignment horizontal="center" vertical="center"/>
    </xf>
    <xf numFmtId="0" fontId="51" fillId="11" borderId="94" xfId="0" applyFont="1" applyFill="1" applyBorder="1" applyAlignment="1">
      <alignment horizontal="center" vertical="center" wrapText="1"/>
    </xf>
    <xf numFmtId="0" fontId="51" fillId="12" borderId="86" xfId="0" applyFont="1" applyFill="1" applyBorder="1" applyAlignment="1">
      <alignment horizontal="center" vertical="center" wrapText="1"/>
    </xf>
    <xf numFmtId="0" fontId="17" fillId="12" borderId="92" xfId="0" applyFont="1" applyFill="1" applyBorder="1" applyAlignment="1">
      <alignment horizontal="center" vertical="center"/>
    </xf>
    <xf numFmtId="165" fontId="27" fillId="12" borderId="92" xfId="0" applyNumberFormat="1" applyFont="1" applyFill="1" applyBorder="1" applyAlignment="1">
      <alignment horizontal="center" vertical="center"/>
    </xf>
    <xf numFmtId="168" fontId="18" fillId="12" borderId="136" xfId="0" applyNumberFormat="1" applyFont="1" applyFill="1" applyBorder="1" applyAlignment="1">
      <alignment horizontal="center" vertical="center" wrapText="1"/>
    </xf>
    <xf numFmtId="169" fontId="18" fillId="12" borderId="150" xfId="0" applyNumberFormat="1" applyFont="1" applyFill="1" applyBorder="1" applyAlignment="1">
      <alignment horizontal="center" vertical="center" wrapText="1"/>
    </xf>
    <xf numFmtId="165" fontId="27" fillId="12" borderId="180" xfId="0" applyNumberFormat="1" applyFont="1" applyFill="1" applyBorder="1" applyAlignment="1">
      <alignment horizontal="center" vertical="center"/>
    </xf>
    <xf numFmtId="165" fontId="27" fillId="10" borderId="92" xfId="0" applyNumberFormat="1" applyFont="1" applyFill="1" applyBorder="1" applyAlignment="1">
      <alignment horizontal="center" vertical="center"/>
    </xf>
    <xf numFmtId="168" fontId="18" fillId="10" borderId="136" xfId="0" applyNumberFormat="1" applyFont="1" applyFill="1" applyBorder="1" applyAlignment="1">
      <alignment horizontal="center" vertical="center" wrapText="1"/>
    </xf>
    <xf numFmtId="169" fontId="18" fillId="10" borderId="150" xfId="0" applyNumberFormat="1" applyFont="1" applyFill="1" applyBorder="1" applyAlignment="1">
      <alignment horizontal="center" vertical="center" wrapText="1"/>
    </xf>
    <xf numFmtId="165" fontId="27" fillId="10" borderId="180" xfId="0" applyNumberFormat="1" applyFont="1" applyFill="1" applyBorder="1" applyAlignment="1">
      <alignment horizontal="center" vertical="center"/>
    </xf>
    <xf numFmtId="165" fontId="27" fillId="9" borderId="92" xfId="0" applyNumberFormat="1" applyFont="1" applyFill="1" applyBorder="1" applyAlignment="1">
      <alignment horizontal="center" vertical="center"/>
    </xf>
    <xf numFmtId="168" fontId="18" fillId="9" borderId="136" xfId="0" applyNumberFormat="1" applyFont="1" applyFill="1" applyBorder="1" applyAlignment="1">
      <alignment horizontal="center" vertical="center" wrapText="1"/>
    </xf>
    <xf numFmtId="169" fontId="18" fillId="9" borderId="150" xfId="0" applyNumberFormat="1" applyFont="1" applyFill="1" applyBorder="1" applyAlignment="1">
      <alignment horizontal="center" vertical="center" wrapText="1"/>
    </xf>
    <xf numFmtId="165" fontId="27" fillId="9" borderId="180" xfId="0" applyNumberFormat="1" applyFont="1" applyFill="1" applyBorder="1" applyAlignment="1">
      <alignment horizontal="center" vertical="center"/>
    </xf>
    <xf numFmtId="0" fontId="26" fillId="2" borderId="208" xfId="0" applyFont="1" applyFill="1" applyBorder="1" applyAlignment="1">
      <alignment horizontal="center" vertical="center" wrapText="1"/>
    </xf>
    <xf numFmtId="165" fontId="22" fillId="0" borderId="209" xfId="0" applyNumberFormat="1" applyFont="1" applyFill="1" applyBorder="1" applyAlignment="1">
      <alignment horizontal="center" vertical="center"/>
    </xf>
    <xf numFmtId="165" fontId="22" fillId="0" borderId="210" xfId="0" applyNumberFormat="1" applyFont="1" applyFill="1" applyBorder="1" applyAlignment="1">
      <alignment horizontal="center" vertical="center"/>
    </xf>
    <xf numFmtId="165" fontId="22" fillId="0" borderId="211" xfId="0" applyNumberFormat="1" applyFont="1" applyFill="1" applyBorder="1" applyAlignment="1">
      <alignment horizontal="center" vertical="center"/>
    </xf>
    <xf numFmtId="165" fontId="22" fillId="0" borderId="209" xfId="2" applyNumberFormat="1" applyFont="1" applyFill="1" applyBorder="1" applyAlignment="1">
      <alignment horizontal="center" vertical="center"/>
    </xf>
    <xf numFmtId="165" fontId="22" fillId="0" borderId="210" xfId="2" applyNumberFormat="1" applyFont="1" applyFill="1" applyBorder="1" applyAlignment="1">
      <alignment horizontal="center" vertical="center"/>
    </xf>
    <xf numFmtId="165" fontId="22" fillId="0" borderId="212" xfId="0" applyNumberFormat="1" applyFont="1" applyFill="1" applyBorder="1" applyAlignment="1">
      <alignment horizontal="center" vertical="center"/>
    </xf>
    <xf numFmtId="1" fontId="22" fillId="0" borderId="213" xfId="0" applyNumberFormat="1" applyFont="1" applyFill="1" applyBorder="1" applyAlignment="1">
      <alignment horizontal="center" vertical="center"/>
    </xf>
    <xf numFmtId="2" fontId="22" fillId="0" borderId="214" xfId="0" applyNumberFormat="1" applyFont="1" applyFill="1" applyBorder="1" applyAlignment="1">
      <alignment horizontal="center" vertical="center"/>
    </xf>
    <xf numFmtId="165" fontId="22" fillId="0" borderId="215" xfId="0" applyNumberFormat="1" applyFont="1" applyFill="1" applyBorder="1" applyAlignment="1">
      <alignment horizontal="center" vertical="center"/>
    </xf>
    <xf numFmtId="165" fontId="40" fillId="2" borderId="91" xfId="0" applyNumberFormat="1" applyFont="1" applyFill="1" applyBorder="1" applyAlignment="1">
      <alignment horizontal="center" vertical="center"/>
    </xf>
    <xf numFmtId="168" fontId="40" fillId="2" borderId="216" xfId="0" quotePrefix="1" applyNumberFormat="1" applyFont="1" applyFill="1" applyBorder="1" applyAlignment="1">
      <alignment horizontal="center" vertical="center"/>
    </xf>
    <xf numFmtId="169" fontId="40" fillId="2" borderId="217" xfId="0" quotePrefix="1" applyNumberFormat="1" applyFont="1" applyFill="1" applyBorder="1" applyAlignment="1">
      <alignment horizontal="center" vertical="center"/>
    </xf>
    <xf numFmtId="169" fontId="40" fillId="2" borderId="218" xfId="0" quotePrefix="1" applyNumberFormat="1" applyFont="1" applyFill="1" applyBorder="1" applyAlignment="1">
      <alignment horizontal="center" vertical="center"/>
    </xf>
    <xf numFmtId="165" fontId="40" fillId="2" borderId="100" xfId="0" applyNumberFormat="1" applyFont="1" applyFill="1" applyBorder="1" applyAlignment="1">
      <alignment horizontal="center" vertical="center"/>
    </xf>
    <xf numFmtId="165" fontId="27" fillId="2" borderId="219" xfId="0" applyNumberFormat="1" applyFont="1" applyFill="1" applyBorder="1" applyAlignment="1">
      <alignment horizontal="center" vertical="center"/>
    </xf>
    <xf numFmtId="168" fontId="18" fillId="2" borderId="220" xfId="0" applyNumberFormat="1" applyFont="1" applyFill="1" applyBorder="1" applyAlignment="1">
      <alignment horizontal="center" vertical="center" wrapText="1"/>
    </xf>
    <xf numFmtId="169" fontId="18" fillId="2" borderId="221" xfId="0" applyNumberFormat="1" applyFont="1" applyFill="1" applyBorder="1" applyAlignment="1">
      <alignment horizontal="center" vertical="center" wrapText="1"/>
    </xf>
    <xf numFmtId="165" fontId="27" fillId="2" borderId="222" xfId="0" applyNumberFormat="1" applyFont="1" applyFill="1" applyBorder="1" applyAlignment="1">
      <alignment horizontal="center" vertical="center"/>
    </xf>
    <xf numFmtId="0" fontId="53" fillId="0" borderId="0" xfId="0" applyFont="1"/>
    <xf numFmtId="0" fontId="53" fillId="0" borderId="0" xfId="0" applyFont="1" applyAlignment="1">
      <alignment horizontal="center"/>
    </xf>
    <xf numFmtId="165" fontId="53" fillId="0" borderId="0" xfId="0" applyNumberFormat="1" applyFont="1"/>
    <xf numFmtId="0" fontId="43" fillId="0" borderId="206" xfId="0" applyFont="1" applyBorder="1"/>
    <xf numFmtId="0" fontId="43" fillId="0" borderId="0" xfId="0" applyFont="1" applyBorder="1"/>
    <xf numFmtId="0" fontId="52" fillId="2" borderId="226" xfId="0" applyFont="1" applyFill="1" applyBorder="1" applyAlignment="1">
      <alignment horizontal="center" vertical="center" wrapText="1"/>
    </xf>
    <xf numFmtId="165" fontId="48" fillId="0" borderId="227" xfId="0" applyNumberFormat="1" applyFont="1" applyBorder="1" applyAlignment="1">
      <alignment horizontal="center" vertical="center"/>
    </xf>
    <xf numFmtId="165" fontId="48" fillId="0" borderId="227" xfId="2" applyNumberFormat="1" applyFont="1" applyFill="1" applyBorder="1" applyAlignment="1">
      <alignment horizontal="center" vertical="center"/>
    </xf>
    <xf numFmtId="165" fontId="48" fillId="0" borderId="229" xfId="2" applyNumberFormat="1" applyFont="1" applyFill="1" applyBorder="1" applyAlignment="1">
      <alignment horizontal="center" vertical="center"/>
    </xf>
    <xf numFmtId="165" fontId="48" fillId="0" borderId="228" xfId="0" applyNumberFormat="1" applyFont="1" applyBorder="1" applyAlignment="1">
      <alignment horizontal="center" vertical="center"/>
    </xf>
    <xf numFmtId="0" fontId="53" fillId="0" borderId="224" xfId="0" applyFont="1" applyBorder="1"/>
    <xf numFmtId="169" fontId="48" fillId="5" borderId="230" xfId="0" quotePrefix="1" applyNumberFormat="1" applyFont="1" applyFill="1" applyBorder="1" applyAlignment="1">
      <alignment horizontal="center" vertical="center"/>
    </xf>
    <xf numFmtId="169" fontId="48" fillId="5" borderId="231" xfId="0" quotePrefix="1" applyNumberFormat="1" applyFont="1" applyFill="1" applyBorder="1" applyAlignment="1">
      <alignment horizontal="center" vertical="center"/>
    </xf>
    <xf numFmtId="2" fontId="48" fillId="5" borderId="229" xfId="2" applyNumberFormat="1" applyFont="1" applyFill="1" applyBorder="1" applyAlignment="1">
      <alignment horizontal="center" vertical="center"/>
    </xf>
    <xf numFmtId="2" fontId="48" fillId="5" borderId="228" xfId="2" applyNumberFormat="1" applyFont="1" applyFill="1" applyBorder="1" applyAlignment="1">
      <alignment horizontal="center" vertical="center"/>
    </xf>
    <xf numFmtId="2" fontId="48" fillId="5" borderId="232" xfId="2" applyNumberFormat="1" applyFont="1" applyFill="1" applyBorder="1" applyAlignment="1">
      <alignment horizontal="center" vertical="center"/>
    </xf>
    <xf numFmtId="2" fontId="48" fillId="5" borderId="227" xfId="2" applyNumberFormat="1" applyFont="1" applyFill="1" applyBorder="1" applyAlignment="1">
      <alignment horizontal="center" vertical="center"/>
    </xf>
    <xf numFmtId="2" fontId="48" fillId="5" borderId="233" xfId="2" applyNumberFormat="1" applyFont="1" applyFill="1" applyBorder="1" applyAlignment="1">
      <alignment horizontal="center" vertical="center"/>
    </xf>
    <xf numFmtId="165" fontId="54" fillId="2" borderId="234" xfId="0" applyNumberFormat="1" applyFont="1" applyFill="1" applyBorder="1" applyAlignment="1">
      <alignment horizontal="center" vertical="center"/>
    </xf>
    <xf numFmtId="165" fontId="54" fillId="2" borderId="235" xfId="0" applyNumberFormat="1" applyFont="1" applyFill="1" applyBorder="1" applyAlignment="1">
      <alignment horizontal="center" vertical="center"/>
    </xf>
    <xf numFmtId="165" fontId="22" fillId="5" borderId="185" xfId="0" applyNumberFormat="1" applyFont="1" applyFill="1" applyBorder="1" applyAlignment="1">
      <alignment horizontal="center" vertical="center"/>
    </xf>
    <xf numFmtId="165" fontId="22" fillId="0" borderId="89" xfId="0" applyNumberFormat="1" applyFont="1" applyFill="1" applyBorder="1" applyAlignment="1">
      <alignment horizontal="center" vertical="center"/>
    </xf>
    <xf numFmtId="165" fontId="38" fillId="0" borderId="88" xfId="0" applyNumberFormat="1" applyFont="1" applyFill="1" applyBorder="1" applyAlignment="1">
      <alignment horizontal="center" vertical="center"/>
    </xf>
    <xf numFmtId="165" fontId="22" fillId="5" borderId="162" xfId="0" applyNumberFormat="1" applyFont="1" applyFill="1" applyBorder="1" applyAlignment="1">
      <alignment horizontal="center" vertical="center"/>
    </xf>
    <xf numFmtId="165" fontId="38" fillId="0" borderId="90" xfId="0" applyNumberFormat="1" applyFont="1" applyFill="1" applyBorder="1" applyAlignment="1">
      <alignment horizontal="center" vertical="center"/>
    </xf>
    <xf numFmtId="165" fontId="22" fillId="0" borderId="87" xfId="0" applyNumberFormat="1" applyFont="1" applyFill="1" applyBorder="1" applyAlignment="1">
      <alignment horizontal="center" vertical="center"/>
    </xf>
    <xf numFmtId="165" fontId="38" fillId="0" borderId="236" xfId="0" applyNumberFormat="1" applyFont="1" applyFill="1" applyBorder="1" applyAlignment="1">
      <alignment horizontal="center" vertical="center"/>
    </xf>
    <xf numFmtId="165" fontId="27" fillId="2" borderId="237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3" fillId="0" borderId="224" xfId="0" applyFont="1" applyBorder="1"/>
    <xf numFmtId="169" fontId="45" fillId="5" borderId="230" xfId="0" quotePrefix="1" applyNumberFormat="1" applyFont="1" applyFill="1" applyBorder="1" applyAlignment="1">
      <alignment horizontal="center" vertical="center"/>
    </xf>
    <xf numFmtId="169" fontId="45" fillId="5" borderId="231" xfId="0" quotePrefix="1" applyNumberFormat="1" applyFont="1" applyFill="1" applyBorder="1" applyAlignment="1">
      <alignment horizontal="center" vertical="center"/>
    </xf>
    <xf numFmtId="2" fontId="45" fillId="5" borderId="229" xfId="2" applyNumberFormat="1" applyFont="1" applyFill="1" applyBorder="1" applyAlignment="1">
      <alignment horizontal="center" vertical="center"/>
    </xf>
    <xf numFmtId="2" fontId="46" fillId="5" borderId="228" xfId="2" applyNumberFormat="1" applyFont="1" applyFill="1" applyBorder="1" applyAlignment="1">
      <alignment horizontal="center" vertical="center"/>
    </xf>
    <xf numFmtId="2" fontId="46" fillId="5" borderId="232" xfId="2" applyNumberFormat="1" applyFont="1" applyFill="1" applyBorder="1" applyAlignment="1">
      <alignment horizontal="center" vertical="center"/>
    </xf>
    <xf numFmtId="2" fontId="45" fillId="5" borderId="227" xfId="2" applyNumberFormat="1" applyFont="1" applyFill="1" applyBorder="1" applyAlignment="1">
      <alignment horizontal="center" vertical="center"/>
    </xf>
    <xf numFmtId="2" fontId="46" fillId="5" borderId="233" xfId="2" applyNumberFormat="1" applyFont="1" applyFill="1" applyBorder="1" applyAlignment="1">
      <alignment horizontal="center" vertical="center"/>
    </xf>
    <xf numFmtId="165" fontId="47" fillId="2" borderId="234" xfId="0" applyNumberFormat="1" applyFont="1" applyFill="1" applyBorder="1" applyAlignment="1">
      <alignment horizontal="center" vertical="center"/>
    </xf>
    <xf numFmtId="165" fontId="47" fillId="2" borderId="238" xfId="0" applyNumberFormat="1" applyFont="1" applyFill="1" applyBorder="1" applyAlignment="1">
      <alignment horizontal="center" vertical="center"/>
    </xf>
    <xf numFmtId="165" fontId="47" fillId="2" borderId="204" xfId="0" applyNumberFormat="1" applyFont="1" applyFill="1" applyBorder="1" applyAlignment="1">
      <alignment horizontal="center" vertical="center"/>
    </xf>
    <xf numFmtId="0" fontId="56" fillId="2" borderId="92" xfId="0" applyFont="1" applyFill="1" applyBorder="1" applyAlignment="1">
      <alignment horizontal="center" vertical="center" wrapText="1"/>
    </xf>
    <xf numFmtId="0" fontId="56" fillId="2" borderId="29" xfId="0" applyFont="1" applyFill="1" applyBorder="1" applyAlignment="1">
      <alignment horizontal="center" vertical="center" wrapText="1"/>
    </xf>
    <xf numFmtId="0" fontId="57" fillId="2" borderId="4" xfId="0" applyFont="1" applyFill="1" applyBorder="1" applyAlignment="1">
      <alignment horizontal="center" vertical="center" wrapText="1"/>
    </xf>
    <xf numFmtId="0" fontId="39" fillId="2" borderId="75" xfId="0" applyFont="1" applyFill="1" applyBorder="1" applyAlignment="1">
      <alignment horizontal="center" vertical="center" wrapText="1"/>
    </xf>
    <xf numFmtId="0" fontId="39" fillId="2" borderId="72" xfId="0" applyFont="1" applyFill="1" applyBorder="1" applyAlignment="1">
      <alignment horizontal="center" vertical="center" wrapText="1"/>
    </xf>
    <xf numFmtId="165" fontId="39" fillId="7" borderId="76" xfId="0" applyNumberFormat="1" applyFont="1" applyFill="1" applyBorder="1" applyAlignment="1">
      <alignment horizontal="right" vertical="center"/>
    </xf>
    <xf numFmtId="165" fontId="39" fillId="7" borderId="72" xfId="0" applyNumberFormat="1" applyFont="1" applyFill="1" applyBorder="1" applyAlignment="1">
      <alignment horizontal="right" vertical="center"/>
    </xf>
    <xf numFmtId="165" fontId="58" fillId="7" borderId="77" xfId="0" applyNumberFormat="1" applyFont="1" applyFill="1" applyBorder="1" applyAlignment="1">
      <alignment horizontal="right" vertical="center"/>
    </xf>
    <xf numFmtId="0" fontId="39" fillId="2" borderId="67" xfId="0" applyFont="1" applyFill="1" applyBorder="1" applyAlignment="1">
      <alignment horizontal="center" vertical="center" wrapText="1"/>
    </xf>
    <xf numFmtId="0" fontId="39" fillId="2" borderId="73" xfId="0" applyFont="1" applyFill="1" applyBorder="1" applyAlignment="1">
      <alignment horizontal="center" vertical="center" wrapText="1"/>
    </xf>
    <xf numFmtId="165" fontId="39" fillId="7" borderId="53" xfId="0" applyNumberFormat="1" applyFont="1" applyFill="1" applyBorder="1" applyAlignment="1">
      <alignment horizontal="right" vertical="center"/>
    </xf>
    <xf numFmtId="165" fontId="39" fillId="7" borderId="73" xfId="0" applyNumberFormat="1" applyFont="1" applyFill="1" applyBorder="1" applyAlignment="1">
      <alignment horizontal="right" vertical="center"/>
    </xf>
    <xf numFmtId="165" fontId="58" fillId="7" borderId="48" xfId="0" applyNumberFormat="1" applyFont="1" applyFill="1" applyBorder="1" applyAlignment="1">
      <alignment horizontal="right" vertical="center"/>
    </xf>
    <xf numFmtId="0" fontId="39" fillId="2" borderId="74" xfId="0" applyFont="1" applyFill="1" applyBorder="1" applyAlignment="1">
      <alignment horizontal="center" vertical="center" wrapText="1"/>
    </xf>
    <xf numFmtId="0" fontId="39" fillId="2" borderId="70" xfId="0" applyFont="1" applyFill="1" applyBorder="1" applyAlignment="1">
      <alignment horizontal="center" vertical="center" wrapText="1"/>
    </xf>
    <xf numFmtId="165" fontId="39" fillId="7" borderId="78" xfId="0" applyNumberFormat="1" applyFont="1" applyFill="1" applyBorder="1" applyAlignment="1">
      <alignment horizontal="right" vertical="center"/>
    </xf>
    <xf numFmtId="165" fontId="39" fillId="7" borderId="70" xfId="0" applyNumberFormat="1" applyFont="1" applyFill="1" applyBorder="1" applyAlignment="1">
      <alignment horizontal="right" vertical="center"/>
    </xf>
    <xf numFmtId="165" fontId="58" fillId="7" borderId="115" xfId="0" applyNumberFormat="1" applyFont="1" applyFill="1" applyBorder="1" applyAlignment="1">
      <alignment horizontal="right" vertical="center"/>
    </xf>
    <xf numFmtId="165" fontId="57" fillId="0" borderId="39" xfId="0" applyNumberFormat="1" applyFont="1" applyBorder="1" applyAlignment="1">
      <alignment horizontal="right" vertical="center"/>
    </xf>
    <xf numFmtId="165" fontId="57" fillId="0" borderId="85" xfId="0" applyNumberFormat="1" applyFont="1" applyBorder="1" applyAlignment="1">
      <alignment horizontal="right" vertical="center"/>
    </xf>
    <xf numFmtId="165" fontId="59" fillId="0" borderId="4" xfId="0" applyNumberFormat="1" applyFont="1" applyBorder="1" applyAlignment="1">
      <alignment horizontal="right" vertical="center"/>
    </xf>
    <xf numFmtId="2" fontId="15" fillId="0" borderId="67" xfId="0" applyNumberFormat="1" applyFont="1" applyFill="1" applyBorder="1" applyAlignment="1">
      <alignment horizontal="center" vertical="center"/>
    </xf>
    <xf numFmtId="0" fontId="0" fillId="0" borderId="57" xfId="0" applyFill="1" applyBorder="1" applyAlignment="1">
      <alignment horizontal="right"/>
    </xf>
    <xf numFmtId="9" fontId="0" fillId="0" borderId="57" xfId="2" applyFont="1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0" fontId="1" fillId="7" borderId="244" xfId="0" applyFont="1" applyFill="1" applyBorder="1" applyAlignment="1">
      <alignment horizontal="center" vertical="center" wrapText="1"/>
    </xf>
    <xf numFmtId="0" fontId="1" fillId="7" borderId="245" xfId="0" applyFont="1" applyFill="1" applyBorder="1" applyAlignment="1">
      <alignment horizontal="center" vertical="center" wrapText="1"/>
    </xf>
    <xf numFmtId="0" fontId="1" fillId="7" borderId="246" xfId="0" applyFont="1" applyFill="1" applyBorder="1" applyAlignment="1">
      <alignment horizontal="center" vertical="center" wrapText="1"/>
    </xf>
    <xf numFmtId="0" fontId="1" fillId="7" borderId="196" xfId="0" applyFont="1" applyFill="1" applyBorder="1" applyAlignment="1">
      <alignment horizontal="center" vertical="center" wrapText="1"/>
    </xf>
    <xf numFmtId="165" fontId="22" fillId="7" borderId="175" xfId="2" applyNumberFormat="1" applyFont="1" applyFill="1" applyBorder="1" applyAlignment="1">
      <alignment horizontal="center" vertical="center"/>
    </xf>
    <xf numFmtId="0" fontId="44" fillId="2" borderId="247" xfId="0" applyFont="1" applyFill="1" applyBorder="1" applyAlignment="1">
      <alignment horizontal="center" vertical="center" wrapText="1"/>
    </xf>
    <xf numFmtId="165" fontId="45" fillId="0" borderId="248" xfId="0" applyNumberFormat="1" applyFont="1" applyBorder="1" applyAlignment="1">
      <alignment horizontal="center" vertical="center"/>
    </xf>
    <xf numFmtId="165" fontId="45" fillId="0" borderId="249" xfId="0" applyNumberFormat="1" applyFont="1" applyBorder="1" applyAlignment="1">
      <alignment horizontal="center" vertical="center"/>
    </xf>
    <xf numFmtId="165" fontId="45" fillId="0" borderId="250" xfId="0" applyNumberFormat="1" applyFont="1" applyBorder="1" applyAlignment="1">
      <alignment horizontal="center" vertical="center"/>
    </xf>
    <xf numFmtId="165" fontId="45" fillId="0" borderId="251" xfId="2" applyNumberFormat="1" applyFont="1" applyFill="1" applyBorder="1" applyAlignment="1">
      <alignment horizontal="center" vertical="center"/>
    </xf>
    <xf numFmtId="165" fontId="45" fillId="0" borderId="249" xfId="2" applyNumberFormat="1" applyFont="1" applyFill="1" applyBorder="1" applyAlignment="1">
      <alignment horizontal="center" vertical="center"/>
    </xf>
    <xf numFmtId="165" fontId="45" fillId="0" borderId="252" xfId="0" applyNumberFormat="1" applyFont="1" applyBorder="1" applyAlignment="1">
      <alignment horizontal="center" vertical="center"/>
    </xf>
    <xf numFmtId="165" fontId="45" fillId="0" borderId="248" xfId="2" applyNumberFormat="1" applyFont="1" applyFill="1" applyBorder="1" applyAlignment="1">
      <alignment horizontal="center" vertical="center"/>
    </xf>
    <xf numFmtId="165" fontId="45" fillId="0" borderId="253" xfId="2" applyNumberFormat="1" applyFont="1" applyFill="1" applyBorder="1" applyAlignment="1">
      <alignment horizontal="center" vertical="center"/>
    </xf>
    <xf numFmtId="0" fontId="32" fillId="2" borderId="256" xfId="0" applyFont="1" applyFill="1" applyBorder="1" applyAlignment="1">
      <alignment horizontal="center" vertical="center" wrapText="1"/>
    </xf>
    <xf numFmtId="0" fontId="26" fillId="2" borderId="256" xfId="0" applyFont="1" applyFill="1" applyBorder="1" applyAlignment="1">
      <alignment horizontal="center" vertical="center" wrapText="1"/>
    </xf>
    <xf numFmtId="165" fontId="22" fillId="5" borderId="257" xfId="0" applyNumberFormat="1" applyFont="1" applyFill="1" applyBorder="1" applyAlignment="1">
      <alignment horizontal="center" vertical="center"/>
    </xf>
    <xf numFmtId="165" fontId="22" fillId="5" borderId="258" xfId="0" applyNumberFormat="1" applyFont="1" applyFill="1" applyBorder="1" applyAlignment="1">
      <alignment horizontal="center" vertical="center"/>
    </xf>
    <xf numFmtId="165" fontId="22" fillId="5" borderId="259" xfId="0" applyNumberFormat="1" applyFont="1" applyFill="1" applyBorder="1" applyAlignment="1">
      <alignment horizontal="center" vertical="center"/>
    </xf>
    <xf numFmtId="165" fontId="22" fillId="5" borderId="257" xfId="0" applyNumberFormat="1" applyFont="1" applyFill="1" applyBorder="1" applyAlignment="1">
      <alignment horizontal="center" vertical="center" wrapText="1"/>
    </xf>
    <xf numFmtId="165" fontId="22" fillId="5" borderId="258" xfId="0" applyNumberFormat="1" applyFont="1" applyFill="1" applyBorder="1" applyAlignment="1">
      <alignment horizontal="center" vertical="center" wrapText="1"/>
    </xf>
    <xf numFmtId="165" fontId="22" fillId="5" borderId="260" xfId="0" applyNumberFormat="1" applyFont="1" applyFill="1" applyBorder="1" applyAlignment="1">
      <alignment horizontal="center" vertical="center"/>
    </xf>
    <xf numFmtId="165" fontId="48" fillId="0" borderId="232" xfId="2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2" borderId="62" xfId="0" applyFont="1" applyFill="1" applyBorder="1" applyAlignment="1">
      <alignment horizontal="center" vertical="center" wrapText="1"/>
    </xf>
    <xf numFmtId="1" fontId="26" fillId="5" borderId="137" xfId="2" applyNumberFormat="1" applyFont="1" applyFill="1" applyBorder="1" applyAlignment="1">
      <alignment horizontal="center" vertical="center"/>
    </xf>
    <xf numFmtId="0" fontId="26" fillId="0" borderId="0" xfId="0" applyFont="1"/>
    <xf numFmtId="168" fontId="26" fillId="5" borderId="186" xfId="0" quotePrefix="1" applyNumberFormat="1" applyFont="1" applyFill="1" applyBorder="1" applyAlignment="1">
      <alignment horizontal="center" vertical="center"/>
    </xf>
    <xf numFmtId="1" fontId="26" fillId="5" borderId="138" xfId="2" applyNumberFormat="1" applyFont="1" applyFill="1" applyBorder="1" applyAlignment="1">
      <alignment horizontal="center" vertical="center"/>
    </xf>
    <xf numFmtId="1" fontId="60" fillId="5" borderId="139" xfId="2" applyNumberFormat="1" applyFont="1" applyFill="1" applyBorder="1" applyAlignment="1">
      <alignment horizontal="center" vertical="center"/>
    </xf>
    <xf numFmtId="168" fontId="26" fillId="5" borderId="145" xfId="0" quotePrefix="1" applyNumberFormat="1" applyFont="1" applyFill="1" applyBorder="1" applyAlignment="1">
      <alignment horizontal="center" vertical="center"/>
    </xf>
    <xf numFmtId="1" fontId="60" fillId="5" borderId="157" xfId="2" applyNumberFormat="1" applyFont="1" applyFill="1" applyBorder="1" applyAlignment="1">
      <alignment horizontal="center" vertical="center"/>
    </xf>
    <xf numFmtId="1" fontId="60" fillId="5" borderId="153" xfId="2" applyNumberFormat="1" applyFont="1" applyFill="1" applyBorder="1" applyAlignment="1">
      <alignment horizontal="center" vertical="center"/>
    </xf>
    <xf numFmtId="168" fontId="61" fillId="2" borderId="136" xfId="0" quotePrefix="1" applyNumberFormat="1" applyFont="1" applyFill="1" applyBorder="1" applyAlignment="1">
      <alignment horizontal="center" vertical="center"/>
    </xf>
    <xf numFmtId="0" fontId="26" fillId="2" borderId="73" xfId="0" applyFont="1" applyFill="1" applyBorder="1" applyAlignment="1">
      <alignment horizontal="center" vertical="center" wrapText="1"/>
    </xf>
    <xf numFmtId="1" fontId="26" fillId="0" borderId="7" xfId="0" applyNumberFormat="1" applyFont="1" applyFill="1" applyBorder="1" applyAlignment="1">
      <alignment horizontal="center" vertical="center"/>
    </xf>
    <xf numFmtId="1" fontId="26" fillId="0" borderId="13" xfId="2" applyNumberFormat="1" applyFont="1" applyFill="1" applyBorder="1" applyAlignment="1">
      <alignment horizontal="center" vertical="center"/>
    </xf>
    <xf numFmtId="1" fontId="26" fillId="5" borderId="10" xfId="0" applyNumberFormat="1" applyFont="1" applyFill="1" applyBorder="1" applyAlignment="1">
      <alignment horizontal="center" vertical="center"/>
    </xf>
    <xf numFmtId="1" fontId="26" fillId="5" borderId="7" xfId="2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textRotation="90" wrapText="1"/>
    </xf>
    <xf numFmtId="0" fontId="22" fillId="2" borderId="38" xfId="0" applyFont="1" applyFill="1" applyBorder="1" applyAlignment="1">
      <alignment horizontal="center" vertical="center" textRotation="90" wrapText="1"/>
    </xf>
    <xf numFmtId="0" fontId="22" fillId="2" borderId="130" xfId="0" applyFont="1" applyFill="1" applyBorder="1" applyAlignment="1">
      <alignment horizontal="center" vertical="center" textRotation="90" wrapText="1"/>
    </xf>
    <xf numFmtId="0" fontId="22" fillId="2" borderId="76" xfId="0" applyFont="1" applyFill="1" applyBorder="1" applyAlignment="1">
      <alignment horizontal="center" vertical="center" textRotation="90" wrapText="1"/>
    </xf>
    <xf numFmtId="0" fontId="22" fillId="2" borderId="78" xfId="0" applyFont="1" applyFill="1" applyBorder="1" applyAlignment="1">
      <alignment horizontal="center" vertical="center"/>
    </xf>
    <xf numFmtId="0" fontId="22" fillId="2" borderId="76" xfId="0" applyFont="1" applyFill="1" applyBorder="1" applyAlignment="1">
      <alignment horizontal="center" vertical="center"/>
    </xf>
    <xf numFmtId="0" fontId="22" fillId="2" borderId="7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1" fontId="26" fillId="0" borderId="10" xfId="2" applyNumberFormat="1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wrapText="1"/>
    </xf>
    <xf numFmtId="0" fontId="22" fillId="0" borderId="73" xfId="0" applyFont="1" applyFill="1" applyBorder="1" applyAlignment="1">
      <alignment horizontal="center" vertical="center" wrapText="1"/>
    </xf>
    <xf numFmtId="1" fontId="26" fillId="5" borderId="73" xfId="2" applyNumberFormat="1" applyFont="1" applyFill="1" applyBorder="1" applyAlignment="1">
      <alignment horizontal="center" vertical="center"/>
    </xf>
    <xf numFmtId="1" fontId="26" fillId="0" borderId="139" xfId="2" applyNumberFormat="1" applyFont="1" applyFill="1" applyBorder="1" applyAlignment="1">
      <alignment horizontal="center" vertical="center" wrapText="1"/>
    </xf>
    <xf numFmtId="165" fontId="64" fillId="7" borderId="143" xfId="0" applyNumberFormat="1" applyFont="1" applyFill="1" applyBorder="1" applyAlignment="1">
      <alignment horizontal="center" vertical="center"/>
    </xf>
    <xf numFmtId="1" fontId="65" fillId="5" borderId="139" xfId="0" applyNumberFormat="1" applyFont="1" applyFill="1" applyBorder="1" applyAlignment="1">
      <alignment horizontal="center" vertical="center"/>
    </xf>
    <xf numFmtId="1" fontId="67" fillId="5" borderId="137" xfId="2" applyNumberFormat="1" applyFont="1" applyFill="1" applyBorder="1" applyAlignment="1">
      <alignment horizontal="center" vertical="center"/>
    </xf>
    <xf numFmtId="1" fontId="65" fillId="5" borderId="137" xfId="2" applyNumberFormat="1" applyFont="1" applyFill="1" applyBorder="1" applyAlignment="1">
      <alignment horizontal="center" vertical="center"/>
    </xf>
    <xf numFmtId="1" fontId="65" fillId="5" borderId="58" xfId="2" applyNumberFormat="1" applyFont="1" applyFill="1" applyBorder="1" applyAlignment="1">
      <alignment horizontal="center" vertical="center"/>
    </xf>
    <xf numFmtId="165" fontId="45" fillId="7" borderId="141" xfId="0" applyNumberFormat="1" applyFont="1" applyFill="1" applyBorder="1" applyAlignment="1">
      <alignment horizontal="center" vertical="center"/>
    </xf>
    <xf numFmtId="165" fontId="45" fillId="7" borderId="142" xfId="0" applyNumberFormat="1" applyFont="1" applyFill="1" applyBorder="1" applyAlignment="1">
      <alignment horizontal="center" vertical="center"/>
    </xf>
    <xf numFmtId="165" fontId="45" fillId="7" borderId="142" xfId="2" applyNumberFormat="1" applyFont="1" applyFill="1" applyBorder="1" applyAlignment="1">
      <alignment horizontal="center" vertical="center"/>
    </xf>
    <xf numFmtId="165" fontId="45" fillId="7" borderId="143" xfId="2" applyNumberFormat="1" applyFont="1" applyFill="1" applyBorder="1" applyAlignment="1">
      <alignment horizontal="center" vertical="center"/>
    </xf>
    <xf numFmtId="0" fontId="22" fillId="0" borderId="117" xfId="0" applyFont="1" applyBorder="1" applyAlignment="1">
      <alignment horizontal="center" vertical="center" wrapText="1"/>
    </xf>
    <xf numFmtId="165" fontId="45" fillId="7" borderId="112" xfId="2" applyNumberFormat="1" applyFont="1" applyFill="1" applyBorder="1" applyAlignment="1">
      <alignment horizontal="center" vertical="center"/>
    </xf>
    <xf numFmtId="1" fontId="26" fillId="0" borderId="262" xfId="2" applyNumberFormat="1" applyFont="1" applyFill="1" applyBorder="1" applyAlignment="1">
      <alignment horizontal="center" vertical="center" wrapText="1"/>
    </xf>
    <xf numFmtId="1" fontId="26" fillId="0" borderId="117" xfId="2" quotePrefix="1" applyNumberFormat="1" applyFont="1" applyFill="1" applyBorder="1" applyAlignment="1">
      <alignment horizontal="center" vertical="center" wrapText="1"/>
    </xf>
    <xf numFmtId="0" fontId="22" fillId="0" borderId="73" xfId="0" applyFont="1" applyBorder="1" applyAlignment="1">
      <alignment horizontal="center" vertical="center" wrapText="1"/>
    </xf>
    <xf numFmtId="1" fontId="65" fillId="5" borderId="137" xfId="2" applyNumberFormat="1" applyFont="1" applyFill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 wrapText="1"/>
    </xf>
    <xf numFmtId="1" fontId="65" fillId="5" borderId="263" xfId="2" applyNumberFormat="1" applyFont="1" applyFill="1" applyBorder="1" applyAlignment="1">
      <alignment horizontal="center" vertical="center"/>
    </xf>
    <xf numFmtId="1" fontId="26" fillId="5" borderId="70" xfId="2" applyNumberFormat="1" applyFont="1" applyFill="1" applyBorder="1" applyAlignment="1">
      <alignment horizontal="center" vertical="center"/>
    </xf>
    <xf numFmtId="0" fontId="22" fillId="2" borderId="172" xfId="0" applyFont="1" applyFill="1" applyBorder="1" applyAlignment="1">
      <alignment horizontal="center" vertical="center" wrapText="1"/>
    </xf>
    <xf numFmtId="0" fontId="22" fillId="0" borderId="109" xfId="0" applyFont="1" applyBorder="1" applyAlignment="1">
      <alignment horizontal="center" vertical="center" wrapText="1"/>
    </xf>
    <xf numFmtId="0" fontId="22" fillId="2" borderId="63" xfId="0" applyFont="1" applyFill="1" applyBorder="1" applyAlignment="1">
      <alignment vertical="center" textRotation="90" wrapText="1"/>
    </xf>
    <xf numFmtId="0" fontId="22" fillId="2" borderId="56" xfId="0" applyFont="1" applyFill="1" applyBorder="1" applyAlignment="1">
      <alignment vertical="center" textRotation="90" wrapText="1"/>
    </xf>
    <xf numFmtId="1" fontId="65" fillId="5" borderId="120" xfId="2" applyNumberFormat="1" applyFont="1" applyFill="1" applyBorder="1" applyAlignment="1">
      <alignment horizontal="center" vertical="center" wrapText="1"/>
    </xf>
    <xf numFmtId="1" fontId="26" fillId="5" borderId="109" xfId="2" applyNumberFormat="1" applyFont="1" applyFill="1" applyBorder="1" applyAlignment="1">
      <alignment horizontal="center" vertical="center"/>
    </xf>
    <xf numFmtId="165" fontId="22" fillId="0" borderId="156" xfId="2" applyNumberFormat="1" applyFont="1" applyFill="1" applyBorder="1" applyAlignment="1">
      <alignment horizontal="center" vertical="center"/>
    </xf>
    <xf numFmtId="1" fontId="22" fillId="0" borderId="157" xfId="2" applyNumberFormat="1" applyFont="1" applyFill="1" applyBorder="1" applyAlignment="1">
      <alignment horizontal="center" vertical="center"/>
    </xf>
    <xf numFmtId="2" fontId="22" fillId="0" borderId="158" xfId="2" applyNumberFormat="1" applyFont="1" applyFill="1" applyBorder="1" applyAlignment="1">
      <alignment horizontal="center" vertical="center"/>
    </xf>
    <xf numFmtId="165" fontId="22" fillId="0" borderId="181" xfId="2" applyNumberFormat="1" applyFont="1" applyFill="1" applyBorder="1" applyAlignment="1">
      <alignment horizontal="center" vertical="center"/>
    </xf>
    <xf numFmtId="165" fontId="22" fillId="0" borderId="264" xfId="2" applyNumberFormat="1" applyFont="1" applyFill="1" applyBorder="1" applyAlignment="1">
      <alignment horizontal="center" vertical="center"/>
    </xf>
    <xf numFmtId="165" fontId="22" fillId="5" borderId="265" xfId="0" applyNumberFormat="1" applyFont="1" applyFill="1" applyBorder="1" applyAlignment="1">
      <alignment horizontal="center" vertical="center"/>
    </xf>
    <xf numFmtId="165" fontId="45" fillId="0" borderId="266" xfId="2" applyNumberFormat="1" applyFont="1" applyFill="1" applyBorder="1" applyAlignment="1">
      <alignment horizontal="center" vertical="center"/>
    </xf>
    <xf numFmtId="165" fontId="22" fillId="0" borderId="46" xfId="0" applyNumberFormat="1" applyFont="1" applyFill="1" applyBorder="1" applyAlignment="1">
      <alignment horizontal="center" vertical="center"/>
    </xf>
    <xf numFmtId="1" fontId="22" fillId="0" borderId="58" xfId="0" applyNumberFormat="1" applyFont="1" applyFill="1" applyBorder="1" applyAlignment="1">
      <alignment horizontal="center" vertical="center"/>
    </xf>
    <xf numFmtId="2" fontId="22" fillId="0" borderId="135" xfId="0" applyNumberFormat="1" applyFont="1" applyFill="1" applyBorder="1" applyAlignment="1">
      <alignment horizontal="center" vertical="center"/>
    </xf>
    <xf numFmtId="165" fontId="22" fillId="0" borderId="69" xfId="0" applyNumberFormat="1" applyFont="1" applyFill="1" applyBorder="1" applyAlignment="1">
      <alignment horizontal="center" vertical="center"/>
    </xf>
    <xf numFmtId="165" fontId="22" fillId="0" borderId="267" xfId="0" applyNumberFormat="1" applyFont="1" applyFill="1" applyBorder="1" applyAlignment="1">
      <alignment horizontal="center" vertical="center"/>
    </xf>
    <xf numFmtId="165" fontId="22" fillId="5" borderId="256" xfId="0" applyNumberFormat="1" applyFont="1" applyFill="1" applyBorder="1" applyAlignment="1">
      <alignment horizontal="center" vertical="center"/>
    </xf>
    <xf numFmtId="165" fontId="45" fillId="0" borderId="268" xfId="0" applyNumberFormat="1" applyFont="1" applyBorder="1" applyAlignment="1">
      <alignment horizontal="center" vertical="center"/>
    </xf>
    <xf numFmtId="165" fontId="48" fillId="0" borderId="226" xfId="0" applyNumberFormat="1" applyFont="1" applyBorder="1" applyAlignment="1">
      <alignment horizontal="center" vertical="center"/>
    </xf>
    <xf numFmtId="0" fontId="63" fillId="0" borderId="0" xfId="0" applyFont="1"/>
    <xf numFmtId="1" fontId="26" fillId="5" borderId="7" xfId="0" applyNumberFormat="1" applyFont="1" applyFill="1" applyBorder="1" applyAlignment="1">
      <alignment horizontal="center" vertical="center"/>
    </xf>
    <xf numFmtId="165" fontId="66" fillId="7" borderId="142" xfId="2" applyNumberFormat="1" applyFont="1" applyFill="1" applyBorder="1" applyAlignment="1">
      <alignment horizontal="center" vertical="center"/>
    </xf>
    <xf numFmtId="165" fontId="64" fillId="7" borderId="142" xfId="2" applyNumberFormat="1" applyFont="1" applyFill="1" applyBorder="1" applyAlignment="1">
      <alignment horizontal="center" vertical="center"/>
    </xf>
    <xf numFmtId="165" fontId="64" fillId="7" borderId="143" xfId="2" applyNumberFormat="1" applyFont="1" applyFill="1" applyBorder="1" applyAlignment="1">
      <alignment horizontal="center" vertical="center"/>
    </xf>
    <xf numFmtId="165" fontId="64" fillId="7" borderId="46" xfId="2" applyNumberFormat="1" applyFont="1" applyFill="1" applyBorder="1" applyAlignment="1">
      <alignment horizontal="center" vertical="center"/>
    </xf>
    <xf numFmtId="165" fontId="64" fillId="7" borderId="112" xfId="2" applyNumberFormat="1" applyFont="1" applyFill="1" applyBorder="1" applyAlignment="1">
      <alignment horizontal="center" vertical="center"/>
    </xf>
    <xf numFmtId="165" fontId="64" fillId="7" borderId="46" xfId="0" applyNumberFormat="1" applyFont="1" applyFill="1" applyBorder="1" applyAlignment="1">
      <alignment horizontal="center" vertical="center"/>
    </xf>
    <xf numFmtId="165" fontId="64" fillId="7" borderId="111" xfId="0" applyNumberFormat="1" applyFont="1" applyFill="1" applyBorder="1" applyAlignment="1">
      <alignment horizontal="center" vertical="center"/>
    </xf>
    <xf numFmtId="165" fontId="66" fillId="7" borderId="111" xfId="2" applyNumberFormat="1" applyFont="1" applyFill="1" applyBorder="1" applyAlignment="1">
      <alignment horizontal="center" vertical="center"/>
    </xf>
    <xf numFmtId="1" fontId="26" fillId="5" borderId="70" xfId="0" applyNumberFormat="1" applyFont="1" applyFill="1" applyBorder="1" applyAlignment="1">
      <alignment horizontal="center" vertical="center"/>
    </xf>
    <xf numFmtId="0" fontId="22" fillId="0" borderId="72" xfId="0" applyFont="1" applyBorder="1" applyAlignment="1">
      <alignment horizontal="center" vertical="center" wrapText="1"/>
    </xf>
    <xf numFmtId="165" fontId="64" fillId="7" borderId="113" xfId="0" applyNumberFormat="1" applyFont="1" applyFill="1" applyBorder="1" applyAlignment="1">
      <alignment horizontal="center" vertical="center"/>
    </xf>
    <xf numFmtId="1" fontId="65" fillId="5" borderId="145" xfId="2" applyNumberFormat="1" applyFont="1" applyFill="1" applyBorder="1" applyAlignment="1">
      <alignment horizontal="center" vertical="center"/>
    </xf>
    <xf numFmtId="1" fontId="26" fillId="5" borderId="261" xfId="0" applyNumberFormat="1" applyFont="1" applyFill="1" applyBorder="1" applyAlignment="1">
      <alignment horizontal="center" vertical="center"/>
    </xf>
    <xf numFmtId="1" fontId="65" fillId="5" borderId="138" xfId="2" applyNumberFormat="1" applyFont="1" applyFill="1" applyBorder="1" applyAlignment="1">
      <alignment horizontal="center" vertical="center"/>
    </xf>
    <xf numFmtId="1" fontId="26" fillId="5" borderId="13" xfId="0" applyNumberFormat="1" applyFont="1" applyFill="1" applyBorder="1" applyAlignment="1">
      <alignment horizontal="center" vertical="center"/>
    </xf>
    <xf numFmtId="0" fontId="22" fillId="0" borderId="72" xfId="0" applyFont="1" applyFill="1" applyBorder="1" applyAlignment="1">
      <alignment horizontal="center" vertical="center" wrapText="1"/>
    </xf>
    <xf numFmtId="165" fontId="64" fillId="7" borderId="113" xfId="2" applyNumberFormat="1" applyFont="1" applyFill="1" applyBorder="1" applyAlignment="1">
      <alignment horizontal="center" vertical="center"/>
    </xf>
    <xf numFmtId="1" fontId="65" fillId="5" borderId="139" xfId="2" applyNumberFormat="1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 wrapText="1"/>
    </xf>
    <xf numFmtId="165" fontId="45" fillId="13" borderId="251" xfId="2" applyNumberFormat="1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 wrapText="1"/>
    </xf>
    <xf numFmtId="165" fontId="45" fillId="13" borderId="249" xfId="2" applyNumberFormat="1" applyFont="1" applyFill="1" applyBorder="1" applyAlignment="1">
      <alignment horizontal="center" vertical="center"/>
    </xf>
    <xf numFmtId="165" fontId="45" fillId="13" borderId="111" xfId="2" applyNumberFormat="1" applyFont="1" applyFill="1" applyBorder="1" applyAlignment="1">
      <alignment horizontal="center" vertical="center"/>
    </xf>
    <xf numFmtId="1" fontId="73" fillId="13" borderId="263" xfId="2" applyNumberFormat="1" applyFont="1" applyFill="1" applyBorder="1" applyAlignment="1">
      <alignment horizontal="center" vertical="center" wrapText="1"/>
    </xf>
    <xf numFmtId="1" fontId="73" fillId="13" borderId="70" xfId="2" applyNumberFormat="1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horizontal="center" vertical="center" wrapText="1"/>
    </xf>
    <xf numFmtId="0" fontId="22" fillId="2" borderId="57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center" vertical="center" wrapText="1"/>
    </xf>
    <xf numFmtId="0" fontId="63" fillId="2" borderId="272" xfId="0" applyFont="1" applyFill="1" applyBorder="1" applyAlignment="1">
      <alignment horizontal="center" vertical="center" wrapText="1"/>
    </xf>
    <xf numFmtId="1" fontId="22" fillId="0" borderId="273" xfId="0" applyNumberFormat="1" applyFont="1" applyFill="1" applyBorder="1" applyAlignment="1">
      <alignment horizontal="center" vertical="center"/>
    </xf>
    <xf numFmtId="1" fontId="63" fillId="0" borderId="274" xfId="0" applyNumberFormat="1" applyFont="1" applyFill="1" applyBorder="1" applyAlignment="1">
      <alignment horizontal="center" vertical="center"/>
    </xf>
    <xf numFmtId="1" fontId="22" fillId="0" borderId="275" xfId="2" applyNumberFormat="1" applyFont="1" applyFill="1" applyBorder="1" applyAlignment="1">
      <alignment horizontal="center" vertical="center"/>
    </xf>
    <xf numFmtId="1" fontId="63" fillId="0" borderId="276" xfId="2" applyNumberFormat="1" applyFont="1" applyFill="1" applyBorder="1" applyAlignment="1">
      <alignment horizontal="center" vertical="center"/>
    </xf>
    <xf numFmtId="1" fontId="22" fillId="5" borderId="277" xfId="0" applyNumberFormat="1" applyFont="1" applyFill="1" applyBorder="1" applyAlignment="1">
      <alignment horizontal="center" vertical="center"/>
    </xf>
    <xf numFmtId="1" fontId="63" fillId="5" borderId="278" xfId="0" applyNumberFormat="1" applyFont="1" applyFill="1" applyBorder="1" applyAlignment="1">
      <alignment horizontal="center" vertical="center"/>
    </xf>
    <xf numFmtId="1" fontId="22" fillId="5" borderId="273" xfId="2" applyNumberFormat="1" applyFont="1" applyFill="1" applyBorder="1" applyAlignment="1">
      <alignment horizontal="center" vertical="center"/>
    </xf>
    <xf numFmtId="1" fontId="63" fillId="5" borderId="274" xfId="2" applyNumberFormat="1" applyFont="1" applyFill="1" applyBorder="1" applyAlignment="1">
      <alignment horizontal="center" vertical="center"/>
    </xf>
    <xf numFmtId="1" fontId="22" fillId="0" borderId="277" xfId="2" applyNumberFormat="1" applyFont="1" applyFill="1" applyBorder="1" applyAlignment="1">
      <alignment horizontal="center" vertical="center"/>
    </xf>
    <xf numFmtId="1" fontId="63" fillId="0" borderId="278" xfId="2" applyNumberFormat="1" applyFont="1" applyFill="1" applyBorder="1" applyAlignment="1">
      <alignment horizontal="center" vertical="center"/>
    </xf>
    <xf numFmtId="1" fontId="22" fillId="5" borderId="208" xfId="2" applyNumberFormat="1" applyFont="1" applyFill="1" applyBorder="1" applyAlignment="1">
      <alignment horizontal="center" vertical="center"/>
    </xf>
    <xf numFmtId="1" fontId="22" fillId="0" borderId="269" xfId="2" quotePrefix="1" applyNumberFormat="1" applyFont="1" applyFill="1" applyBorder="1" applyAlignment="1">
      <alignment horizontal="center" vertical="center" wrapText="1"/>
    </xf>
    <xf numFmtId="1" fontId="63" fillId="7" borderId="272" xfId="2" applyNumberFormat="1" applyFont="1" applyFill="1" applyBorder="1" applyAlignment="1">
      <alignment horizontal="center" vertical="center"/>
    </xf>
    <xf numFmtId="1" fontId="22" fillId="5" borderId="280" xfId="2" applyNumberFormat="1" applyFont="1" applyFill="1" applyBorder="1" applyAlignment="1">
      <alignment horizontal="center" vertical="center"/>
    </xf>
    <xf numFmtId="1" fontId="63" fillId="5" borderId="281" xfId="2" quotePrefix="1" applyNumberFormat="1" applyFont="1" applyFill="1" applyBorder="1" applyAlignment="1">
      <alignment horizontal="center" vertical="center" wrapText="1"/>
    </xf>
    <xf numFmtId="1" fontId="63" fillId="13" borderId="276" xfId="2" applyNumberFormat="1" applyFont="1" applyFill="1" applyBorder="1" applyAlignment="1">
      <alignment horizontal="center" vertical="center"/>
    </xf>
    <xf numFmtId="1" fontId="26" fillId="0" borderId="16" xfId="2" applyNumberFormat="1" applyFont="1" applyFill="1" applyBorder="1" applyAlignment="1">
      <alignment horizontal="center" vertical="center"/>
    </xf>
    <xf numFmtId="165" fontId="64" fillId="7" borderId="156" xfId="2" applyNumberFormat="1" applyFont="1" applyFill="1" applyBorder="1" applyAlignment="1">
      <alignment horizontal="center" vertical="center"/>
    </xf>
    <xf numFmtId="1" fontId="63" fillId="5" borderId="272" xfId="2" applyNumberFormat="1" applyFont="1" applyFill="1" applyBorder="1" applyAlignment="1">
      <alignment horizontal="center" vertical="center"/>
    </xf>
    <xf numFmtId="2" fontId="22" fillId="7" borderId="147" xfId="2" applyNumberFormat="1" applyFont="1" applyFill="1" applyBorder="1" applyAlignment="1">
      <alignment horizontal="center" vertical="center"/>
    </xf>
    <xf numFmtId="164" fontId="22" fillId="0" borderId="138" xfId="2" applyNumberFormat="1" applyFont="1" applyFill="1" applyBorder="1" applyAlignment="1">
      <alignment horizontal="center" vertical="center"/>
    </xf>
    <xf numFmtId="165" fontId="64" fillId="7" borderId="107" xfId="0" applyNumberFormat="1" applyFont="1" applyFill="1" applyBorder="1" applyAlignment="1">
      <alignment horizontal="center" vertical="center"/>
    </xf>
    <xf numFmtId="1" fontId="65" fillId="5" borderId="120" xfId="2" applyNumberFormat="1" applyFont="1" applyFill="1" applyBorder="1" applyAlignment="1">
      <alignment horizontal="center" vertical="center"/>
    </xf>
    <xf numFmtId="1" fontId="26" fillId="5" borderId="109" xfId="0" applyNumberFormat="1" applyFont="1" applyFill="1" applyBorder="1" applyAlignment="1">
      <alignment horizontal="center" vertical="center"/>
    </xf>
    <xf numFmtId="1" fontId="63" fillId="13" borderId="274" xfId="2" applyNumberFormat="1" applyFont="1" applyFill="1" applyBorder="1" applyAlignment="1">
      <alignment horizontal="center" vertical="center"/>
    </xf>
    <xf numFmtId="0" fontId="15" fillId="0" borderId="116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26" fillId="0" borderId="5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63" fillId="5" borderId="279" xfId="2" applyNumberFormat="1" applyFont="1" applyFill="1" applyBorder="1" applyAlignment="1">
      <alignment horizontal="center" vertical="center"/>
    </xf>
    <xf numFmtId="0" fontId="27" fillId="2" borderId="283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/>
    </xf>
    <xf numFmtId="0" fontId="0" fillId="2" borderId="114" xfId="0" applyFill="1" applyBorder="1" applyAlignment="1">
      <alignment horizontal="center"/>
    </xf>
    <xf numFmtId="0" fontId="0" fillId="2" borderId="123" xfId="0" applyFill="1" applyBorder="1" applyAlignment="1">
      <alignment horizontal="center"/>
    </xf>
    <xf numFmtId="0" fontId="0" fillId="2" borderId="168" xfId="0" applyFill="1" applyBorder="1" applyAlignment="1">
      <alignment horizontal="center"/>
    </xf>
    <xf numFmtId="165" fontId="64" fillId="7" borderId="141" xfId="2" applyNumberFormat="1" applyFont="1" applyFill="1" applyBorder="1" applyAlignment="1">
      <alignment horizontal="center" vertical="center"/>
    </xf>
    <xf numFmtId="1" fontId="65" fillId="5" borderId="70" xfId="2" applyNumberFormat="1" applyFont="1" applyFill="1" applyBorder="1" applyAlignment="1">
      <alignment horizontal="center" vertical="center"/>
    </xf>
    <xf numFmtId="1" fontId="26" fillId="0" borderId="15" xfId="0" applyNumberFormat="1" applyFont="1" applyFill="1" applyBorder="1" applyAlignment="1">
      <alignment horizontal="center" vertical="center" wrapText="1"/>
    </xf>
    <xf numFmtId="1" fontId="65" fillId="5" borderId="10" xfId="2" applyNumberFormat="1" applyFont="1" applyFill="1" applyBorder="1" applyAlignment="1">
      <alignment horizontal="center" vertical="center"/>
    </xf>
    <xf numFmtId="1" fontId="26" fillId="0" borderId="73" xfId="2" quotePrefix="1" applyNumberFormat="1" applyFont="1" applyFill="1" applyBorder="1" applyAlignment="1">
      <alignment horizontal="center" vertical="center" wrapText="1"/>
    </xf>
    <xf numFmtId="1" fontId="65" fillId="5" borderId="109" xfId="2" applyNumberFormat="1" applyFont="1" applyFill="1" applyBorder="1" applyAlignment="1">
      <alignment horizontal="center" vertical="center"/>
    </xf>
    <xf numFmtId="0" fontId="27" fillId="2" borderId="284" xfId="0" applyFont="1" applyFill="1" applyBorder="1" applyAlignment="1">
      <alignment horizontal="center" vertical="center" wrapText="1"/>
    </xf>
    <xf numFmtId="165" fontId="71" fillId="0" borderId="283" xfId="0" applyNumberFormat="1" applyFont="1" applyBorder="1" applyAlignment="1">
      <alignment horizontal="center" vertical="center"/>
    </xf>
    <xf numFmtId="0" fontId="26" fillId="0" borderId="283" xfId="0" applyFont="1" applyBorder="1"/>
    <xf numFmtId="165" fontId="71" fillId="0" borderId="285" xfId="0" applyNumberFormat="1" applyFont="1" applyBorder="1" applyAlignment="1">
      <alignment horizontal="center" vertical="center"/>
    </xf>
    <xf numFmtId="0" fontId="22" fillId="0" borderId="82" xfId="0" applyFont="1" applyFill="1" applyBorder="1" applyAlignment="1">
      <alignment horizontal="center" vertical="center" wrapText="1"/>
    </xf>
    <xf numFmtId="0" fontId="22" fillId="0" borderId="81" xfId="0" applyFont="1" applyFill="1" applyBorder="1" applyAlignment="1">
      <alignment horizontal="center" vertical="center" wrapText="1"/>
    </xf>
    <xf numFmtId="0" fontId="22" fillId="0" borderId="52" xfId="0" applyFont="1" applyFill="1" applyBorder="1" applyAlignment="1">
      <alignment horizontal="center" vertical="center" wrapText="1"/>
    </xf>
    <xf numFmtId="0" fontId="22" fillId="0" borderId="64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6" fillId="2" borderId="53" xfId="0" applyFont="1" applyFill="1" applyBorder="1" applyAlignment="1">
      <alignment horizontal="center" vertical="center" wrapText="1"/>
    </xf>
    <xf numFmtId="165" fontId="45" fillId="7" borderId="8" xfId="0" applyNumberFormat="1" applyFont="1" applyFill="1" applyBorder="1" applyAlignment="1">
      <alignment horizontal="center" vertical="center"/>
    </xf>
    <xf numFmtId="165" fontId="45" fillId="7" borderId="14" xfId="0" applyNumberFormat="1" applyFont="1" applyFill="1" applyBorder="1" applyAlignment="1">
      <alignment horizontal="center" vertical="center"/>
    </xf>
    <xf numFmtId="165" fontId="64" fillId="7" borderId="11" xfId="0" applyNumberFormat="1" applyFont="1" applyFill="1" applyBorder="1" applyAlignment="1">
      <alignment horizontal="center" vertical="center"/>
    </xf>
    <xf numFmtId="165" fontId="45" fillId="7" borderId="14" xfId="2" applyNumberFormat="1" applyFont="1" applyFill="1" applyBorder="1" applyAlignment="1">
      <alignment horizontal="center" vertical="center"/>
    </xf>
    <xf numFmtId="165" fontId="45" fillId="7" borderId="11" xfId="2" applyNumberFormat="1" applyFont="1" applyFill="1" applyBorder="1" applyAlignment="1">
      <alignment horizontal="center" vertical="center"/>
    </xf>
    <xf numFmtId="165" fontId="45" fillId="7" borderId="17" xfId="2" applyNumberFormat="1" applyFont="1" applyFill="1" applyBorder="1" applyAlignment="1">
      <alignment horizontal="center" vertical="center"/>
    </xf>
    <xf numFmtId="165" fontId="66" fillId="7" borderId="47" xfId="2" applyNumberFormat="1" applyFont="1" applyFill="1" applyBorder="1" applyAlignment="1">
      <alignment horizontal="center" vertical="center"/>
    </xf>
    <xf numFmtId="165" fontId="45" fillId="7" borderId="56" xfId="2" applyNumberFormat="1" applyFont="1" applyFill="1" applyBorder="1" applyAlignment="1">
      <alignment horizontal="center" vertical="center"/>
    </xf>
    <xf numFmtId="165" fontId="66" fillId="7" borderId="47" xfId="0" applyNumberFormat="1" applyFont="1" applyFill="1" applyBorder="1" applyAlignment="1">
      <alignment horizontal="center" vertical="center"/>
    </xf>
    <xf numFmtId="165" fontId="66" fillId="7" borderId="63" xfId="0" applyNumberFormat="1" applyFont="1" applyFill="1" applyBorder="1" applyAlignment="1">
      <alignment horizontal="center" vertical="center"/>
    </xf>
    <xf numFmtId="0" fontId="26" fillId="2" borderId="226" xfId="0" applyFont="1" applyFill="1" applyBorder="1" applyAlignment="1">
      <alignment horizontal="center" vertical="center" wrapText="1"/>
    </xf>
    <xf numFmtId="1" fontId="26" fillId="0" borderId="227" xfId="0" applyNumberFormat="1" applyFont="1" applyFill="1" applyBorder="1" applyAlignment="1">
      <alignment horizontal="center" vertical="center"/>
    </xf>
    <xf numFmtId="1" fontId="26" fillId="0" borderId="229" xfId="2" applyNumberFormat="1" applyFont="1" applyFill="1" applyBorder="1" applyAlignment="1">
      <alignment horizontal="center" vertical="center"/>
    </xf>
    <xf numFmtId="1" fontId="26" fillId="5" borderId="228" xfId="0" applyNumberFormat="1" applyFont="1" applyFill="1" applyBorder="1" applyAlignment="1">
      <alignment horizontal="center" vertical="center"/>
    </xf>
    <xf numFmtId="1" fontId="26" fillId="5" borderId="227" xfId="2" applyNumberFormat="1" applyFont="1" applyFill="1" applyBorder="1" applyAlignment="1">
      <alignment horizontal="center" vertical="center"/>
    </xf>
    <xf numFmtId="1" fontId="26" fillId="0" borderId="228" xfId="2" applyNumberFormat="1" applyFont="1" applyFill="1" applyBorder="1" applyAlignment="1">
      <alignment horizontal="center" vertical="center"/>
    </xf>
    <xf numFmtId="1" fontId="26" fillId="5" borderId="226" xfId="2" applyNumberFormat="1" applyFont="1" applyFill="1" applyBorder="1" applyAlignment="1">
      <alignment horizontal="center" vertical="center"/>
    </xf>
    <xf numFmtId="1" fontId="26" fillId="7" borderId="226" xfId="2" applyNumberFormat="1" applyFont="1" applyFill="1" applyBorder="1" applyAlignment="1">
      <alignment horizontal="center" vertical="center"/>
    </xf>
    <xf numFmtId="1" fontId="26" fillId="5" borderId="224" xfId="2" quotePrefix="1" applyNumberFormat="1" applyFont="1" applyFill="1" applyBorder="1" applyAlignment="1">
      <alignment horizontal="center" vertical="center" wrapText="1"/>
    </xf>
    <xf numFmtId="1" fontId="26" fillId="5" borderId="286" xfId="2" applyNumberFormat="1" applyFont="1" applyFill="1" applyBorder="1" applyAlignment="1">
      <alignment horizontal="center" vertical="center"/>
    </xf>
    <xf numFmtId="165" fontId="72" fillId="2" borderId="204" xfId="0" applyNumberFormat="1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 wrapText="1"/>
    </xf>
    <xf numFmtId="1" fontId="26" fillId="5" borderId="62" xfId="0" applyNumberFormat="1" applyFont="1" applyFill="1" applyBorder="1" applyAlignment="1">
      <alignment horizontal="center" vertical="center"/>
    </xf>
    <xf numFmtId="1" fontId="26" fillId="5" borderId="82" xfId="0" applyNumberFormat="1" applyFont="1" applyFill="1" applyBorder="1" applyAlignment="1">
      <alignment horizontal="center" vertical="center"/>
    </xf>
    <xf numFmtId="1" fontId="26" fillId="5" borderId="287" xfId="0" applyNumberFormat="1" applyFont="1" applyFill="1" applyBorder="1" applyAlignment="1">
      <alignment horizontal="center" vertical="center"/>
    </xf>
    <xf numFmtId="1" fontId="73" fillId="13" borderId="62" xfId="2" applyNumberFormat="1" applyFont="1" applyFill="1" applyBorder="1" applyAlignment="1">
      <alignment horizontal="center" vertical="center" wrapText="1"/>
    </xf>
    <xf numFmtId="1" fontId="26" fillId="5" borderId="81" xfId="0" applyNumberFormat="1" applyFont="1" applyFill="1" applyBorder="1" applyAlignment="1">
      <alignment horizontal="center" vertical="center"/>
    </xf>
    <xf numFmtId="1" fontId="26" fillId="5" borderId="83" xfId="0" applyNumberFormat="1" applyFont="1" applyFill="1" applyBorder="1" applyAlignment="1">
      <alignment horizontal="center" vertical="center"/>
    </xf>
    <xf numFmtId="1" fontId="26" fillId="5" borderId="52" xfId="2" applyNumberFormat="1" applyFont="1" applyFill="1" applyBorder="1" applyAlignment="1">
      <alignment horizontal="center" vertical="center"/>
    </xf>
    <xf numFmtId="1" fontId="26" fillId="5" borderId="80" xfId="0" applyNumberFormat="1" applyFont="1" applyFill="1" applyBorder="1" applyAlignment="1">
      <alignment horizontal="center" vertical="center"/>
    </xf>
    <xf numFmtId="0" fontId="75" fillId="13" borderId="290" xfId="0" applyFont="1" applyFill="1" applyBorder="1" applyAlignment="1">
      <alignment horizontal="center" vertical="center" wrapText="1"/>
    </xf>
    <xf numFmtId="1" fontId="22" fillId="0" borderId="291" xfId="0" applyNumberFormat="1" applyFont="1" applyFill="1" applyBorder="1" applyAlignment="1">
      <alignment horizontal="center" vertical="center"/>
    </xf>
    <xf numFmtId="1" fontId="22" fillId="0" borderId="292" xfId="2" applyNumberFormat="1" applyFont="1" applyFill="1" applyBorder="1" applyAlignment="1">
      <alignment horizontal="center" vertical="center"/>
    </xf>
    <xf numFmtId="1" fontId="22" fillId="5" borderId="293" xfId="0" applyNumberFormat="1" applyFont="1" applyFill="1" applyBorder="1" applyAlignment="1">
      <alignment horizontal="center" vertical="center"/>
    </xf>
    <xf numFmtId="1" fontId="22" fillId="13" borderId="292" xfId="2" applyNumberFormat="1" applyFont="1" applyFill="1" applyBorder="1" applyAlignment="1">
      <alignment horizontal="center" vertical="center"/>
    </xf>
    <xf numFmtId="1" fontId="22" fillId="0" borderId="293" xfId="2" applyNumberFormat="1" applyFont="1" applyFill="1" applyBorder="1" applyAlignment="1">
      <alignment horizontal="center" vertical="center"/>
    </xf>
    <xf numFmtId="1" fontId="22" fillId="13" borderId="291" xfId="2" applyNumberFormat="1" applyFont="1" applyFill="1" applyBorder="1" applyAlignment="1">
      <alignment horizontal="center" vertical="center"/>
    </xf>
    <xf numFmtId="1" fontId="22" fillId="0" borderId="294" xfId="2" applyNumberFormat="1" applyFont="1" applyFill="1" applyBorder="1" applyAlignment="1">
      <alignment horizontal="center" vertical="center"/>
    </xf>
    <xf numFmtId="1" fontId="22" fillId="5" borderId="290" xfId="2" applyNumberFormat="1" applyFont="1" applyFill="1" applyBorder="1" applyAlignment="1">
      <alignment horizontal="center" vertical="center"/>
    </xf>
    <xf numFmtId="1" fontId="22" fillId="0" borderId="169" xfId="2" quotePrefix="1" applyNumberFormat="1" applyFont="1" applyFill="1" applyBorder="1" applyAlignment="1">
      <alignment horizontal="center" vertical="center" wrapText="1"/>
    </xf>
    <xf numFmtId="1" fontId="22" fillId="5" borderId="295" xfId="2" applyNumberFormat="1" applyFont="1" applyFill="1" applyBorder="1" applyAlignment="1">
      <alignment horizontal="center" vertical="center"/>
    </xf>
    <xf numFmtId="165" fontId="47" fillId="13" borderId="296" xfId="0" applyNumberFormat="1" applyFont="1" applyFill="1" applyBorder="1" applyAlignment="1">
      <alignment horizontal="center" vertical="center"/>
    </xf>
    <xf numFmtId="0" fontId="75" fillId="7" borderId="208" xfId="0" applyFont="1" applyFill="1" applyBorder="1" applyAlignment="1">
      <alignment horizontal="center" vertical="center" wrapText="1"/>
    </xf>
    <xf numFmtId="165" fontId="47" fillId="7" borderId="219" xfId="0" applyNumberFormat="1" applyFont="1" applyFill="1" applyBorder="1" applyAlignment="1">
      <alignment horizontal="center" vertical="center"/>
    </xf>
    <xf numFmtId="165" fontId="66" fillId="5" borderId="8" xfId="2" applyNumberFormat="1" applyFont="1" applyFill="1" applyBorder="1" applyAlignment="1">
      <alignment horizontal="center" vertical="center"/>
    </xf>
    <xf numFmtId="1" fontId="22" fillId="5" borderId="275" xfId="2" applyNumberFormat="1" applyFont="1" applyFill="1" applyBorder="1" applyAlignment="1">
      <alignment horizontal="center" vertical="center"/>
    </xf>
    <xf numFmtId="1" fontId="63" fillId="5" borderId="276" xfId="2" applyNumberFormat="1" applyFont="1" applyFill="1" applyBorder="1" applyAlignment="1">
      <alignment horizontal="center" vertical="center"/>
    </xf>
    <xf numFmtId="1" fontId="26" fillId="5" borderId="229" xfId="2" applyNumberFormat="1" applyFont="1" applyFill="1" applyBorder="1" applyAlignment="1">
      <alignment horizontal="center" vertical="center"/>
    </xf>
    <xf numFmtId="1" fontId="26" fillId="7" borderId="228" xfId="2" applyNumberFormat="1" applyFont="1" applyFill="1" applyBorder="1" applyAlignment="1">
      <alignment horizontal="center" vertical="center"/>
    </xf>
    <xf numFmtId="1" fontId="26" fillId="7" borderId="16" xfId="2" applyNumberFormat="1" applyFont="1" applyFill="1" applyBorder="1" applyAlignment="1">
      <alignment horizontal="center" vertical="center"/>
    </xf>
    <xf numFmtId="1" fontId="22" fillId="7" borderId="282" xfId="2" applyNumberFormat="1" applyFont="1" applyFill="1" applyBorder="1" applyAlignment="1">
      <alignment horizontal="center" vertical="center"/>
    </xf>
    <xf numFmtId="0" fontId="6" fillId="13" borderId="24" xfId="0" applyFont="1" applyFill="1" applyBorder="1" applyAlignment="1">
      <alignment vertical="center"/>
    </xf>
    <xf numFmtId="0" fontId="0" fillId="13" borderId="0" xfId="0" applyFill="1" applyAlignment="1">
      <alignment vertical="center"/>
    </xf>
    <xf numFmtId="165" fontId="0" fillId="13" borderId="24" xfId="0" applyNumberFormat="1" applyFill="1" applyBorder="1" applyAlignment="1">
      <alignment horizontal="center" vertical="center"/>
    </xf>
    <xf numFmtId="0" fontId="6" fillId="13" borderId="297" xfId="0" applyFont="1" applyFill="1" applyBorder="1" applyAlignment="1">
      <alignment horizontal="center" vertical="center" wrapText="1"/>
    </xf>
    <xf numFmtId="165" fontId="0" fillId="7" borderId="225" xfId="0" applyNumberFormat="1" applyFill="1" applyBorder="1" applyAlignment="1">
      <alignment horizontal="right" vertical="center"/>
    </xf>
    <xf numFmtId="165" fontId="0" fillId="7" borderId="226" xfId="0" applyNumberFormat="1" applyFill="1" applyBorder="1" applyAlignment="1">
      <alignment horizontal="right" vertical="center"/>
    </xf>
    <xf numFmtId="165" fontId="0" fillId="7" borderId="286" xfId="0" applyNumberFormat="1" applyFill="1" applyBorder="1" applyAlignment="1">
      <alignment horizontal="right" vertical="center"/>
    </xf>
    <xf numFmtId="165" fontId="13" fillId="13" borderId="235" xfId="0" applyNumberFormat="1" applyFont="1" applyFill="1" applyBorder="1" applyAlignment="1">
      <alignment horizontal="right" vertical="center"/>
    </xf>
    <xf numFmtId="0" fontId="15" fillId="0" borderId="104" xfId="0" applyFont="1" applyBorder="1" applyAlignment="1">
      <alignment horizontal="center" vertical="center" wrapText="1"/>
    </xf>
    <xf numFmtId="9" fontId="15" fillId="0" borderId="114" xfId="2" applyFont="1" applyFill="1" applyBorder="1" applyAlignment="1">
      <alignment horizontal="center" vertical="center"/>
    </xf>
    <xf numFmtId="165" fontId="63" fillId="0" borderId="0" xfId="0" applyNumberFormat="1" applyFont="1"/>
    <xf numFmtId="0" fontId="0" fillId="0" borderId="38" xfId="0" applyBorder="1" applyAlignment="1">
      <alignment horizontal="center"/>
    </xf>
    <xf numFmtId="0" fontId="6" fillId="2" borderId="45" xfId="0" applyFont="1" applyFill="1" applyBorder="1" applyAlignment="1">
      <alignment horizontal="center" vertical="center" wrapText="1"/>
    </xf>
    <xf numFmtId="165" fontId="0" fillId="7" borderId="77" xfId="0" applyNumberFormat="1" applyFill="1" applyBorder="1" applyAlignment="1">
      <alignment horizontal="right" vertical="center"/>
    </xf>
    <xf numFmtId="165" fontId="0" fillId="7" borderId="48" xfId="0" applyNumberFormat="1" applyFill="1" applyBorder="1" applyAlignment="1">
      <alignment horizontal="right" vertical="center"/>
    </xf>
    <xf numFmtId="165" fontId="51" fillId="0" borderId="39" xfId="0" applyNumberFormat="1" applyFont="1" applyBorder="1" applyAlignment="1">
      <alignment horizontal="right" vertical="center"/>
    </xf>
    <xf numFmtId="0" fontId="2" fillId="2" borderId="13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122" xfId="0" applyFont="1" applyFill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9" fontId="10" fillId="0" borderId="46" xfId="0" applyNumberFormat="1" applyFont="1" applyBorder="1" applyAlignment="1">
      <alignment horizontal="center" vertical="center"/>
    </xf>
    <xf numFmtId="1" fontId="10" fillId="0" borderId="49" xfId="0" applyNumberFormat="1" applyFont="1" applyBorder="1" applyAlignment="1">
      <alignment horizontal="center" vertical="center" wrapText="1"/>
    </xf>
    <xf numFmtId="1" fontId="0" fillId="0" borderId="73" xfId="0" applyNumberFormat="1" applyFont="1" applyBorder="1" applyAlignment="1">
      <alignment horizontal="center" vertical="center" wrapText="1"/>
    </xf>
    <xf numFmtId="167" fontId="10" fillId="0" borderId="49" xfId="0" applyNumberFormat="1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1" fontId="0" fillId="0" borderId="73" xfId="0" applyNumberFormat="1" applyBorder="1" applyAlignment="1">
      <alignment horizontal="center" vertical="center"/>
    </xf>
    <xf numFmtId="9" fontId="10" fillId="0" borderId="113" xfId="0" applyNumberFormat="1" applyFont="1" applyBorder="1" applyAlignment="1">
      <alignment horizontal="center" vertical="center"/>
    </xf>
    <xf numFmtId="1" fontId="10" fillId="0" borderId="51" xfId="0" applyNumberFormat="1" applyFont="1" applyBorder="1" applyAlignment="1">
      <alignment horizontal="center" vertical="center" wrapText="1"/>
    </xf>
    <xf numFmtId="1" fontId="0" fillId="0" borderId="72" xfId="0" applyNumberFormat="1" applyFont="1" applyBorder="1" applyAlignment="1">
      <alignment horizontal="center" vertical="center" wrapText="1"/>
    </xf>
    <xf numFmtId="167" fontId="10" fillId="0" borderId="51" xfId="0" applyNumberFormat="1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1" fontId="0" fillId="0" borderId="72" xfId="0" applyNumberFormat="1" applyBorder="1" applyAlignment="1">
      <alignment horizontal="center" vertical="center"/>
    </xf>
    <xf numFmtId="0" fontId="0" fillId="0" borderId="107" xfId="0" applyBorder="1" applyAlignment="1">
      <alignment horizontal="center" vertical="center" wrapText="1"/>
    </xf>
    <xf numFmtId="0" fontId="0" fillId="0" borderId="108" xfId="0" applyBorder="1" applyAlignment="1">
      <alignment horizontal="center" vertical="center" wrapText="1"/>
    </xf>
    <xf numFmtId="0" fontId="0" fillId="0" borderId="109" xfId="0" applyBorder="1" applyAlignment="1">
      <alignment horizontal="center" vertical="center" wrapText="1"/>
    </xf>
    <xf numFmtId="0" fontId="0" fillId="0" borderId="107" xfId="0" applyBorder="1" applyAlignment="1">
      <alignment vertical="center" wrapText="1"/>
    </xf>
    <xf numFmtId="0" fontId="0" fillId="0" borderId="124" xfId="0" applyBorder="1" applyAlignment="1">
      <alignment horizontal="center" vertical="center" wrapText="1"/>
    </xf>
    <xf numFmtId="9" fontId="10" fillId="0" borderId="55" xfId="0" applyNumberFormat="1" applyFont="1" applyBorder="1" applyAlignment="1">
      <alignment horizontal="center" vertical="center"/>
    </xf>
    <xf numFmtId="9" fontId="10" fillId="0" borderId="47" xfId="0" applyNumberFormat="1" applyFont="1" applyBorder="1" applyAlignment="1">
      <alignment horizontal="center" vertical="center"/>
    </xf>
    <xf numFmtId="165" fontId="15" fillId="7" borderId="94" xfId="0" applyNumberFormat="1" applyFont="1" applyFill="1" applyBorder="1" applyAlignment="1">
      <alignment horizontal="right" vertical="center"/>
    </xf>
    <xf numFmtId="165" fontId="15" fillId="7" borderId="95" xfId="0" applyNumberFormat="1" applyFont="1" applyFill="1" applyBorder="1" applyAlignment="1">
      <alignment horizontal="right" vertical="center"/>
    </xf>
    <xf numFmtId="165" fontId="51" fillId="7" borderId="4" xfId="0" applyNumberFormat="1" applyFont="1" applyFill="1" applyBorder="1" applyAlignment="1">
      <alignment horizontal="right" vertical="center"/>
    </xf>
    <xf numFmtId="0" fontId="6" fillId="0" borderId="94" xfId="0" applyFont="1" applyBorder="1" applyAlignment="1">
      <alignment vertical="center"/>
    </xf>
    <xf numFmtId="0" fontId="10" fillId="2" borderId="65" xfId="0" applyFont="1" applyFill="1" applyBorder="1" applyAlignment="1">
      <alignment horizontal="center" vertical="center" wrapText="1"/>
    </xf>
    <xf numFmtId="0" fontId="10" fillId="2" borderId="95" xfId="0" applyFont="1" applyFill="1" applyBorder="1" applyAlignment="1">
      <alignment horizontal="center" vertical="center" wrapText="1"/>
    </xf>
    <xf numFmtId="0" fontId="10" fillId="2" borderId="116" xfId="0" applyFont="1" applyFill="1" applyBorder="1" applyAlignment="1">
      <alignment horizontal="center" vertical="center" wrapText="1"/>
    </xf>
    <xf numFmtId="167" fontId="0" fillId="0" borderId="72" xfId="0" applyNumberFormat="1" applyBorder="1" applyAlignment="1">
      <alignment horizontal="center" vertical="center" wrapText="1"/>
    </xf>
    <xf numFmtId="167" fontId="0" fillId="0" borderId="73" xfId="0" applyNumberFormat="1" applyBorder="1" applyAlignment="1">
      <alignment horizontal="center" vertical="center" wrapText="1"/>
    </xf>
    <xf numFmtId="165" fontId="15" fillId="7" borderId="116" xfId="0" applyNumberFormat="1" applyFont="1" applyFill="1" applyBorder="1" applyAlignment="1">
      <alignment horizontal="right" vertical="center"/>
    </xf>
    <xf numFmtId="9" fontId="10" fillId="0" borderId="111" xfId="0" applyNumberFormat="1" applyFont="1" applyBorder="1" applyAlignment="1">
      <alignment horizontal="center" vertical="center"/>
    </xf>
    <xf numFmtId="1" fontId="10" fillId="0" borderId="50" xfId="0" applyNumberFormat="1" applyFont="1" applyBorder="1" applyAlignment="1">
      <alignment horizontal="center" vertical="center" wrapText="1"/>
    </xf>
    <xf numFmtId="1" fontId="0" fillId="0" borderId="70" xfId="0" applyNumberFormat="1" applyFont="1" applyBorder="1" applyAlignment="1">
      <alignment horizontal="center" vertical="center" wrapText="1"/>
    </xf>
    <xf numFmtId="167" fontId="10" fillId="0" borderId="50" xfId="0" applyNumberFormat="1" applyFont="1" applyBorder="1" applyAlignment="1">
      <alignment horizontal="center" vertical="center" wrapText="1"/>
    </xf>
    <xf numFmtId="167" fontId="0" fillId="0" borderId="70" xfId="0" applyNumberFormat="1" applyBorder="1" applyAlignment="1">
      <alignment horizontal="center" vertical="center" wrapText="1"/>
    </xf>
    <xf numFmtId="9" fontId="10" fillId="0" borderId="63" xfId="0" applyNumberFormat="1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1" fontId="0" fillId="0" borderId="70" xfId="0" applyNumberFormat="1" applyBorder="1" applyAlignment="1">
      <alignment horizontal="center" vertical="center"/>
    </xf>
    <xf numFmtId="0" fontId="0" fillId="0" borderId="173" xfId="0" applyBorder="1" applyAlignment="1">
      <alignment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0" fontId="6" fillId="0" borderId="173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9" fillId="2" borderId="101" xfId="0" applyFont="1" applyFill="1" applyBorder="1" applyAlignment="1">
      <alignment horizontal="center" vertical="center" wrapText="1"/>
    </xf>
    <xf numFmtId="0" fontId="9" fillId="2" borderId="102" xfId="0" applyFont="1" applyFill="1" applyBorder="1" applyAlignment="1">
      <alignment horizontal="center" vertical="center" wrapText="1"/>
    </xf>
    <xf numFmtId="0" fontId="6" fillId="2" borderId="94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6" fillId="2" borderId="100" xfId="0" applyFont="1" applyFill="1" applyBorder="1" applyAlignment="1">
      <alignment horizontal="center" vertical="center" wrapText="1"/>
    </xf>
    <xf numFmtId="0" fontId="15" fillId="0" borderId="194" xfId="0" applyFont="1" applyFill="1" applyBorder="1" applyAlignment="1">
      <alignment horizontal="center" vertical="center"/>
    </xf>
    <xf numFmtId="0" fontId="15" fillId="0" borderId="195" xfId="0" applyFont="1" applyFill="1" applyBorder="1" applyAlignment="1">
      <alignment horizontal="center" vertical="center"/>
    </xf>
    <xf numFmtId="0" fontId="15" fillId="0" borderId="197" xfId="0" applyFont="1" applyFill="1" applyBorder="1" applyAlignment="1">
      <alignment horizontal="center" vertical="center"/>
    </xf>
    <xf numFmtId="0" fontId="15" fillId="0" borderId="116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 wrapText="1"/>
    </xf>
    <xf numFmtId="164" fontId="15" fillId="0" borderId="74" xfId="0" applyNumberFormat="1" applyFont="1" applyFill="1" applyBorder="1" applyAlignment="1">
      <alignment horizontal="center" vertical="center"/>
    </xf>
    <xf numFmtId="164" fontId="15" fillId="0" borderId="110" xfId="0" applyNumberFormat="1" applyFont="1" applyFill="1" applyBorder="1" applyAlignment="1">
      <alignment horizontal="center" vertical="center"/>
    </xf>
    <xf numFmtId="0" fontId="15" fillId="0" borderId="192" xfId="0" applyFont="1" applyFill="1" applyBorder="1" applyAlignment="1">
      <alignment horizontal="center" vertical="center"/>
    </xf>
    <xf numFmtId="0" fontId="15" fillId="0" borderId="199" xfId="0" applyFont="1" applyFill="1" applyBorder="1" applyAlignment="1">
      <alignment horizontal="center" vertical="center"/>
    </xf>
    <xf numFmtId="0" fontId="15" fillId="0" borderId="65" xfId="0" applyFont="1" applyBorder="1" applyAlignment="1">
      <alignment horizontal="center" vertical="center" wrapText="1"/>
    </xf>
    <xf numFmtId="9" fontId="15" fillId="0" borderId="74" xfId="2" applyFont="1" applyFill="1" applyBorder="1" applyAlignment="1">
      <alignment horizontal="center" vertical="center"/>
    </xf>
    <xf numFmtId="9" fontId="15" fillId="0" borderId="75" xfId="2" applyFont="1" applyFill="1" applyBorder="1" applyAlignment="1">
      <alignment horizontal="center" vertical="center"/>
    </xf>
    <xf numFmtId="0" fontId="15" fillId="0" borderId="192" xfId="0" applyFont="1" applyFill="1" applyBorder="1" applyAlignment="1">
      <alignment horizontal="center" vertical="center" wrapText="1"/>
    </xf>
    <xf numFmtId="0" fontId="15" fillId="0" borderId="193" xfId="0" applyFont="1" applyFill="1" applyBorder="1" applyAlignment="1">
      <alignment horizontal="center" vertical="center" wrapText="1"/>
    </xf>
    <xf numFmtId="0" fontId="15" fillId="0" borderId="194" xfId="0" applyFont="1" applyFill="1" applyBorder="1" applyAlignment="1">
      <alignment horizontal="center" vertical="center" wrapText="1"/>
    </xf>
    <xf numFmtId="0" fontId="15" fillId="0" borderId="195" xfId="0" applyFont="1" applyFill="1" applyBorder="1" applyAlignment="1">
      <alignment horizontal="center" vertical="center" wrapText="1"/>
    </xf>
    <xf numFmtId="0" fontId="51" fillId="2" borderId="74" xfId="0" applyFont="1" applyFill="1" applyBorder="1" applyAlignment="1">
      <alignment horizontal="center" vertical="center" wrapText="1"/>
    </xf>
    <xf numFmtId="0" fontId="51" fillId="2" borderId="115" xfId="0" applyFont="1" applyFill="1" applyBorder="1" applyAlignment="1">
      <alignment horizontal="center" vertical="center" wrapText="1"/>
    </xf>
    <xf numFmtId="0" fontId="51" fillId="2" borderId="110" xfId="0" applyFont="1" applyFill="1" applyBorder="1" applyAlignment="1">
      <alignment horizontal="center" vertical="center" wrapText="1"/>
    </xf>
    <xf numFmtId="0" fontId="51" fillId="2" borderId="105" xfId="0" applyFont="1" applyFill="1" applyBorder="1" applyAlignment="1">
      <alignment horizontal="center" vertical="center" wrapText="1"/>
    </xf>
    <xf numFmtId="0" fontId="0" fillId="0" borderId="66" xfId="0" applyBorder="1" applyAlignment="1">
      <alignment horizontal="center"/>
    </xf>
    <xf numFmtId="0" fontId="15" fillId="0" borderId="193" xfId="0" applyFont="1" applyFill="1" applyBorder="1" applyAlignment="1">
      <alignment horizontal="center" vertical="center"/>
    </xf>
    <xf numFmtId="0" fontId="0" fillId="2" borderId="101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0" fillId="2" borderId="102" xfId="0" applyFont="1" applyFill="1" applyBorder="1" applyAlignment="1">
      <alignment horizontal="center" vertical="center"/>
    </xf>
    <xf numFmtId="9" fontId="15" fillId="0" borderId="74" xfId="2" applyNumberFormat="1" applyFont="1" applyFill="1" applyBorder="1" applyAlignment="1">
      <alignment horizontal="center" vertical="center"/>
    </xf>
    <xf numFmtId="9" fontId="15" fillId="0" borderId="75" xfId="2" applyNumberFormat="1" applyFont="1" applyFill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0" fillId="2" borderId="106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center" vertical="center" wrapText="1"/>
    </xf>
    <xf numFmtId="0" fontId="0" fillId="2" borderId="46" xfId="0" applyFont="1" applyFill="1" applyBorder="1" applyAlignment="1">
      <alignment horizontal="center" vertical="center" wrapText="1"/>
    </xf>
    <xf numFmtId="0" fontId="0" fillId="2" borderId="73" xfId="0" applyFont="1" applyFill="1" applyBorder="1" applyAlignment="1">
      <alignment horizontal="center" vertical="center" wrapText="1"/>
    </xf>
    <xf numFmtId="0" fontId="15" fillId="2" borderId="101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51" fillId="2" borderId="78" xfId="0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center" vertical="center" wrapText="1"/>
    </xf>
    <xf numFmtId="0" fontId="22" fillId="2" borderId="74" xfId="0" applyFont="1" applyFill="1" applyBorder="1" applyAlignment="1">
      <alignment horizontal="center" vertical="center" textRotation="90" wrapText="1"/>
    </xf>
    <xf numFmtId="0" fontId="22" fillId="2" borderId="63" xfId="0" applyFont="1" applyFill="1" applyBorder="1" applyAlignment="1">
      <alignment horizontal="center" vertical="center" textRotation="90" wrapText="1"/>
    </xf>
    <xf numFmtId="0" fontId="22" fillId="2" borderId="110" xfId="0" applyFont="1" applyFill="1" applyBorder="1" applyAlignment="1">
      <alignment horizontal="center" vertical="center" textRotation="90" wrapText="1"/>
    </xf>
    <xf numFmtId="0" fontId="22" fillId="2" borderId="56" xfId="0" applyFont="1" applyFill="1" applyBorder="1" applyAlignment="1">
      <alignment horizontal="center" vertical="center" textRotation="90" wrapText="1"/>
    </xf>
    <xf numFmtId="0" fontId="22" fillId="0" borderId="0" xfId="0" applyFont="1" applyFill="1" applyBorder="1" applyAlignment="1">
      <alignment horizontal="center" vertical="center" wrapText="1"/>
    </xf>
    <xf numFmtId="0" fontId="27" fillId="2" borderId="86" xfId="0" applyFont="1" applyFill="1" applyBorder="1" applyAlignment="1">
      <alignment horizontal="center" vertical="center" textRotation="90" wrapText="1"/>
    </xf>
    <xf numFmtId="0" fontId="27" fillId="2" borderId="110" xfId="0" applyFont="1" applyFill="1" applyBorder="1" applyAlignment="1">
      <alignment horizontal="center" vertical="center" textRotation="90" wrapText="1"/>
    </xf>
    <xf numFmtId="0" fontId="27" fillId="2" borderId="91" xfId="0" applyFont="1" applyFill="1" applyBorder="1" applyAlignment="1">
      <alignment horizontal="center" vertical="center" textRotation="90" wrapText="1"/>
    </xf>
    <xf numFmtId="0" fontId="22" fillId="2" borderId="86" xfId="0" applyFont="1" applyFill="1" applyBorder="1" applyAlignment="1">
      <alignment horizontal="center" vertical="center" wrapText="1"/>
    </xf>
    <xf numFmtId="0" fontId="22" fillId="2" borderId="110" xfId="0" applyFont="1" applyFill="1" applyBorder="1" applyAlignment="1">
      <alignment horizontal="center" vertical="center" wrapText="1"/>
    </xf>
    <xf numFmtId="0" fontId="22" fillId="2" borderId="183" xfId="0" applyFont="1" applyFill="1" applyBorder="1" applyAlignment="1">
      <alignment horizontal="center" vertical="center" textRotation="90" wrapText="1"/>
    </xf>
    <xf numFmtId="0" fontId="22" fillId="2" borderId="57" xfId="0" applyFont="1" applyFill="1" applyBorder="1" applyAlignment="1">
      <alignment horizontal="center" vertical="center" textRotation="90" wrapText="1"/>
    </xf>
    <xf numFmtId="0" fontId="22" fillId="2" borderId="51" xfId="0" applyFont="1" applyFill="1" applyBorder="1" applyAlignment="1">
      <alignment horizontal="center" vertical="center" textRotation="90" wrapText="1"/>
    </xf>
    <xf numFmtId="0" fontId="22" fillId="2" borderId="112" xfId="0" applyFont="1" applyFill="1" applyBorder="1" applyAlignment="1">
      <alignment horizontal="center" vertical="center" wrapText="1"/>
    </xf>
    <xf numFmtId="0" fontId="22" fillId="2" borderId="151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horizontal="center" vertical="center" textRotation="90" wrapText="1"/>
    </xf>
    <xf numFmtId="0" fontId="22" fillId="2" borderId="27" xfId="0" applyFont="1" applyFill="1" applyBorder="1" applyAlignment="1">
      <alignment horizontal="center" vertical="center" textRotation="90" wrapText="1"/>
    </xf>
    <xf numFmtId="0" fontId="27" fillId="2" borderId="74" xfId="0" applyFont="1" applyFill="1" applyBorder="1" applyAlignment="1">
      <alignment horizontal="center" vertical="center" textRotation="90"/>
    </xf>
    <xf numFmtId="0" fontId="27" fillId="2" borderId="110" xfId="0" applyFont="1" applyFill="1" applyBorder="1" applyAlignment="1">
      <alignment horizontal="center" vertical="center" textRotation="90"/>
    </xf>
    <xf numFmtId="0" fontId="27" fillId="2" borderId="91" xfId="0" applyFont="1" applyFill="1" applyBorder="1" applyAlignment="1">
      <alignment horizontal="center" vertical="center" textRotation="90"/>
    </xf>
    <xf numFmtId="0" fontId="22" fillId="2" borderId="74" xfId="0" applyFont="1" applyFill="1" applyBorder="1" applyAlignment="1">
      <alignment horizontal="center" vertical="center" textRotation="90"/>
    </xf>
    <xf numFmtId="0" fontId="22" fillId="2" borderId="63" xfId="0" applyFont="1" applyFill="1" applyBorder="1" applyAlignment="1">
      <alignment horizontal="center" vertical="center" textRotation="90"/>
    </xf>
    <xf numFmtId="0" fontId="22" fillId="2" borderId="110" xfId="0" applyFont="1" applyFill="1" applyBorder="1" applyAlignment="1">
      <alignment horizontal="center" vertical="center" textRotation="90"/>
    </xf>
    <xf numFmtId="0" fontId="22" fillId="2" borderId="56" xfId="0" applyFont="1" applyFill="1" applyBorder="1" applyAlignment="1">
      <alignment horizontal="center" vertical="center" textRotation="90"/>
    </xf>
    <xf numFmtId="0" fontId="22" fillId="2" borderId="75" xfId="0" applyFont="1" applyFill="1" applyBorder="1" applyAlignment="1">
      <alignment horizontal="center" vertical="center" textRotation="90"/>
    </xf>
    <xf numFmtId="0" fontId="22" fillId="2" borderId="55" xfId="0" applyFont="1" applyFill="1" applyBorder="1" applyAlignment="1">
      <alignment horizontal="center" vertical="center" textRotation="90"/>
    </xf>
    <xf numFmtId="0" fontId="22" fillId="2" borderId="91" xfId="0" applyFont="1" applyFill="1" applyBorder="1" applyAlignment="1">
      <alignment horizontal="center" vertical="center" textRotation="90" wrapText="1"/>
    </xf>
    <xf numFmtId="0" fontId="22" fillId="2" borderId="26" xfId="0" applyFont="1" applyFill="1" applyBorder="1" applyAlignment="1">
      <alignment horizontal="center" vertical="center" textRotation="90" wrapText="1"/>
    </xf>
    <xf numFmtId="0" fontId="30" fillId="2" borderId="86" xfId="0" applyFont="1" applyFill="1" applyBorder="1" applyAlignment="1">
      <alignment horizontal="center" vertical="center" wrapText="1"/>
    </xf>
    <xf numFmtId="0" fontId="30" fillId="2" borderId="130" xfId="0" applyFont="1" applyFill="1" applyBorder="1" applyAlignment="1">
      <alignment horizontal="center" vertical="center" wrapText="1"/>
    </xf>
    <xf numFmtId="0" fontId="30" fillId="2" borderId="93" xfId="0" applyFont="1" applyFill="1" applyBorder="1" applyAlignment="1">
      <alignment horizontal="center" vertical="center" wrapText="1"/>
    </xf>
    <xf numFmtId="0" fontId="30" fillId="2" borderId="11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105" xfId="0" applyFont="1" applyFill="1" applyBorder="1" applyAlignment="1">
      <alignment horizontal="center" vertical="center" wrapText="1"/>
    </xf>
    <xf numFmtId="0" fontId="30" fillId="2" borderId="75" xfId="0" applyFont="1" applyFill="1" applyBorder="1" applyAlignment="1">
      <alignment horizontal="center" vertical="center" wrapText="1"/>
    </xf>
    <xf numFmtId="0" fontId="30" fillId="2" borderId="76" xfId="0" applyFont="1" applyFill="1" applyBorder="1" applyAlignment="1">
      <alignment horizontal="center" vertical="center" wrapText="1"/>
    </xf>
    <xf numFmtId="0" fontId="30" fillId="2" borderId="77" xfId="0" applyFont="1" applyFill="1" applyBorder="1" applyAlignment="1">
      <alignment horizontal="center" vertical="center" wrapText="1"/>
    </xf>
    <xf numFmtId="1" fontId="26" fillId="0" borderId="18" xfId="2" applyNumberFormat="1" applyFont="1" applyFill="1" applyBorder="1" applyAlignment="1">
      <alignment horizontal="center" vertical="center" wrapText="1"/>
    </xf>
    <xf numFmtId="1" fontId="26" fillId="0" borderId="51" xfId="2" applyNumberFormat="1" applyFont="1" applyFill="1" applyBorder="1" applyAlignment="1">
      <alignment horizontal="center" vertical="center" wrapText="1"/>
    </xf>
    <xf numFmtId="0" fontId="22" fillId="2" borderId="57" xfId="0" applyFont="1" applyFill="1" applyBorder="1" applyAlignment="1">
      <alignment horizontal="center" vertical="center" wrapText="1"/>
    </xf>
    <xf numFmtId="0" fontId="32" fillId="2" borderId="101" xfId="0" applyFont="1" applyFill="1" applyBorder="1" applyAlignment="1">
      <alignment horizontal="center" vertical="center"/>
    </xf>
    <xf numFmtId="0" fontId="32" fillId="2" borderId="33" xfId="0" applyFont="1" applyFill="1" applyBorder="1" applyAlignment="1">
      <alignment horizontal="center" vertical="center"/>
    </xf>
    <xf numFmtId="0" fontId="32" fillId="2" borderId="102" xfId="0" applyFont="1" applyFill="1" applyBorder="1" applyAlignment="1">
      <alignment horizontal="center" vertical="center"/>
    </xf>
    <xf numFmtId="0" fontId="22" fillId="2" borderId="75" xfId="0" applyFont="1" applyFill="1" applyBorder="1" applyAlignment="1">
      <alignment horizontal="center" vertical="center" textRotation="90" wrapText="1"/>
    </xf>
    <xf numFmtId="0" fontId="22" fillId="2" borderId="55" xfId="0" applyFont="1" applyFill="1" applyBorder="1" applyAlignment="1">
      <alignment horizontal="center" vertical="center" textRotation="90" wrapText="1"/>
    </xf>
    <xf numFmtId="165" fontId="48" fillId="0" borderId="232" xfId="2" applyNumberFormat="1" applyFont="1" applyFill="1" applyBorder="1" applyAlignment="1">
      <alignment horizontal="center" vertical="center"/>
    </xf>
    <xf numFmtId="165" fontId="48" fillId="0" borderId="231" xfId="2" applyNumberFormat="1" applyFont="1" applyFill="1" applyBorder="1" applyAlignment="1">
      <alignment horizontal="center" vertical="center"/>
    </xf>
    <xf numFmtId="0" fontId="55" fillId="0" borderId="223" xfId="0" applyFont="1" applyBorder="1" applyAlignment="1">
      <alignment horizontal="center" textRotation="90" wrapText="1"/>
    </xf>
    <xf numFmtId="0" fontId="55" fillId="0" borderId="224" xfId="0" applyFont="1" applyBorder="1" applyAlignment="1">
      <alignment horizontal="center" textRotation="90" wrapText="1"/>
    </xf>
    <xf numFmtId="0" fontId="55" fillId="0" borderId="225" xfId="0" applyFont="1" applyBorder="1" applyAlignment="1">
      <alignment horizontal="center" textRotation="90" wrapText="1"/>
    </xf>
    <xf numFmtId="0" fontId="30" fillId="2" borderId="205" xfId="0" applyFont="1" applyFill="1" applyBorder="1" applyAlignment="1">
      <alignment horizontal="center" vertical="center" wrapText="1"/>
    </xf>
    <xf numFmtId="0" fontId="30" fillId="2" borderId="206" xfId="0" applyFont="1" applyFill="1" applyBorder="1" applyAlignment="1">
      <alignment horizontal="center" vertical="center" wrapText="1"/>
    </xf>
    <xf numFmtId="0" fontId="30" fillId="2" borderId="254" xfId="0" applyFont="1" applyFill="1" applyBorder="1" applyAlignment="1">
      <alignment horizontal="center" vertical="center" wrapText="1"/>
    </xf>
    <xf numFmtId="0" fontId="30" fillId="2" borderId="207" xfId="0" applyFont="1" applyFill="1" applyBorder="1" applyAlignment="1">
      <alignment horizontal="center" vertical="center" wrapText="1"/>
    </xf>
    <xf numFmtId="0" fontId="30" fillId="2" borderId="255" xfId="0" applyFont="1" applyFill="1" applyBorder="1" applyAlignment="1">
      <alignment horizontal="center" vertical="center" wrapText="1"/>
    </xf>
    <xf numFmtId="0" fontId="32" fillId="2" borderId="208" xfId="0" applyFont="1" applyFill="1" applyBorder="1" applyAlignment="1">
      <alignment horizontal="center" vertical="center" wrapText="1"/>
    </xf>
    <xf numFmtId="0" fontId="32" fillId="2" borderId="53" xfId="0" applyFont="1" applyFill="1" applyBorder="1" applyAlignment="1">
      <alignment horizontal="center" vertical="center" wrapText="1"/>
    </xf>
    <xf numFmtId="0" fontId="32" fillId="2" borderId="4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30" fillId="12" borderId="86" xfId="0" applyFont="1" applyFill="1" applyBorder="1" applyAlignment="1">
      <alignment horizontal="center" vertical="center" wrapText="1"/>
    </xf>
    <xf numFmtId="0" fontId="30" fillId="12" borderId="130" xfId="0" applyFont="1" applyFill="1" applyBorder="1" applyAlignment="1">
      <alignment horizontal="center" vertical="center" wrapText="1"/>
    </xf>
    <xf numFmtId="0" fontId="30" fillId="12" borderId="93" xfId="0" applyFont="1" applyFill="1" applyBorder="1" applyAlignment="1">
      <alignment horizontal="center" vertical="center" wrapText="1"/>
    </xf>
    <xf numFmtId="0" fontId="30" fillId="12" borderId="75" xfId="0" applyFont="1" applyFill="1" applyBorder="1" applyAlignment="1">
      <alignment horizontal="center" vertical="center" wrapText="1"/>
    </xf>
    <xf numFmtId="0" fontId="30" fillId="12" borderId="76" xfId="0" applyFont="1" applyFill="1" applyBorder="1" applyAlignment="1">
      <alignment horizontal="center" vertical="center" wrapText="1"/>
    </xf>
    <xf numFmtId="0" fontId="30" fillId="12" borderId="77" xfId="0" applyFont="1" applyFill="1" applyBorder="1" applyAlignment="1">
      <alignment horizontal="center" vertical="center" wrapText="1"/>
    </xf>
    <xf numFmtId="0" fontId="30" fillId="10" borderId="86" xfId="0" applyFont="1" applyFill="1" applyBorder="1" applyAlignment="1">
      <alignment horizontal="center" vertical="center" wrapText="1"/>
    </xf>
    <xf numFmtId="0" fontId="30" fillId="10" borderId="130" xfId="0" applyFont="1" applyFill="1" applyBorder="1" applyAlignment="1">
      <alignment horizontal="center" vertical="center" wrapText="1"/>
    </xf>
    <xf numFmtId="0" fontId="30" fillId="10" borderId="93" xfId="0" applyFont="1" applyFill="1" applyBorder="1" applyAlignment="1">
      <alignment horizontal="center" vertical="center" wrapText="1"/>
    </xf>
    <xf numFmtId="0" fontId="30" fillId="10" borderId="75" xfId="0" applyFont="1" applyFill="1" applyBorder="1" applyAlignment="1">
      <alignment horizontal="center" vertical="center" wrapText="1"/>
    </xf>
    <xf numFmtId="0" fontId="30" fillId="10" borderId="76" xfId="0" applyFont="1" applyFill="1" applyBorder="1" applyAlignment="1">
      <alignment horizontal="center" vertical="center" wrapText="1"/>
    </xf>
    <xf numFmtId="0" fontId="30" fillId="10" borderId="77" xfId="0" applyFont="1" applyFill="1" applyBorder="1" applyAlignment="1">
      <alignment horizontal="center" vertical="center" wrapText="1"/>
    </xf>
    <xf numFmtId="0" fontId="30" fillId="9" borderId="86" xfId="0" applyFont="1" applyFill="1" applyBorder="1" applyAlignment="1">
      <alignment horizontal="center" vertical="center" wrapText="1"/>
    </xf>
    <xf numFmtId="0" fontId="30" fillId="9" borderId="130" xfId="0" applyFont="1" applyFill="1" applyBorder="1" applyAlignment="1">
      <alignment horizontal="center" vertical="center" wrapText="1"/>
    </xf>
    <xf numFmtId="0" fontId="30" fillId="9" borderId="93" xfId="0" applyFont="1" applyFill="1" applyBorder="1" applyAlignment="1">
      <alignment horizontal="center" vertical="center" wrapText="1"/>
    </xf>
    <xf numFmtId="0" fontId="30" fillId="9" borderId="75" xfId="0" applyFont="1" applyFill="1" applyBorder="1" applyAlignment="1">
      <alignment horizontal="center" vertical="center" wrapText="1"/>
    </xf>
    <xf numFmtId="0" fontId="30" fillId="9" borderId="76" xfId="0" applyFont="1" applyFill="1" applyBorder="1" applyAlignment="1">
      <alignment horizontal="center" vertical="center" wrapText="1"/>
    </xf>
    <xf numFmtId="0" fontId="30" fillId="9" borderId="77" xfId="0" applyFont="1" applyFill="1" applyBorder="1" applyAlignment="1">
      <alignment horizontal="center" vertical="center" wrapText="1"/>
    </xf>
    <xf numFmtId="0" fontId="32" fillId="2" borderId="67" xfId="0" applyFont="1" applyFill="1" applyBorder="1" applyAlignment="1">
      <alignment horizontal="center" vertical="center" wrapText="1"/>
    </xf>
    <xf numFmtId="0" fontId="70" fillId="0" borderId="223" xfId="0" applyFont="1" applyBorder="1" applyAlignment="1">
      <alignment horizontal="center" textRotation="90" wrapText="1"/>
    </xf>
    <xf numFmtId="0" fontId="70" fillId="0" borderId="224" xfId="0" applyFont="1" applyBorder="1" applyAlignment="1">
      <alignment horizontal="center" textRotation="90" wrapText="1"/>
    </xf>
    <xf numFmtId="0" fontId="70" fillId="0" borderId="270" xfId="0" applyFont="1" applyBorder="1" applyAlignment="1">
      <alignment horizontal="center" textRotation="90" wrapText="1"/>
    </xf>
    <xf numFmtId="0" fontId="74" fillId="13" borderId="223" xfId="0" applyFont="1" applyFill="1" applyBorder="1" applyAlignment="1">
      <alignment horizontal="center" textRotation="90" wrapText="1"/>
    </xf>
    <xf numFmtId="0" fontId="70" fillId="13" borderId="224" xfId="0" applyFont="1" applyFill="1" applyBorder="1" applyAlignment="1">
      <alignment horizontal="center" textRotation="90" wrapText="1"/>
    </xf>
    <xf numFmtId="0" fontId="70" fillId="13" borderId="270" xfId="0" applyFont="1" applyFill="1" applyBorder="1" applyAlignment="1">
      <alignment horizontal="center" textRotation="90" wrapText="1"/>
    </xf>
    <xf numFmtId="0" fontId="27" fillId="2" borderId="219" xfId="0" applyFont="1" applyFill="1" applyBorder="1" applyAlignment="1">
      <alignment horizontal="center" vertical="center" wrapText="1"/>
    </xf>
    <xf numFmtId="0" fontId="27" fillId="2" borderId="283" xfId="0" applyFont="1" applyFill="1" applyBorder="1" applyAlignment="1">
      <alignment horizontal="center" vertical="center" wrapText="1"/>
    </xf>
    <xf numFmtId="0" fontId="30" fillId="2" borderId="223" xfId="0" applyFont="1" applyFill="1" applyBorder="1" applyAlignment="1">
      <alignment horizontal="center" vertical="center" wrapText="1"/>
    </xf>
    <xf numFmtId="0" fontId="30" fillId="2" borderId="224" xfId="0" applyFont="1" applyFill="1" applyBorder="1" applyAlignment="1">
      <alignment horizontal="center" vertical="center" wrapText="1"/>
    </xf>
    <xf numFmtId="0" fontId="30" fillId="2" borderId="225" xfId="0" applyFont="1" applyFill="1" applyBorder="1" applyAlignment="1">
      <alignment horizontal="center" vertical="center" wrapText="1"/>
    </xf>
    <xf numFmtId="0" fontId="47" fillId="13" borderId="288" xfId="0" applyFont="1" applyFill="1" applyBorder="1" applyAlignment="1">
      <alignment horizontal="center" vertical="center" wrapText="1"/>
    </xf>
    <xf numFmtId="0" fontId="47" fillId="13" borderId="254" xfId="0" applyFont="1" applyFill="1" applyBorder="1" applyAlignment="1">
      <alignment horizontal="center" vertical="center" wrapText="1"/>
    </xf>
    <xf numFmtId="0" fontId="47" fillId="13" borderId="169" xfId="0" applyFont="1" applyFill="1" applyBorder="1" applyAlignment="1">
      <alignment horizontal="center" vertical="center" wrapText="1"/>
    </xf>
    <xf numFmtId="0" fontId="47" fillId="13" borderId="271" xfId="0" applyFont="1" applyFill="1" applyBorder="1" applyAlignment="1">
      <alignment horizontal="center" vertical="center" wrapText="1"/>
    </xf>
    <xf numFmtId="0" fontId="47" fillId="13" borderId="289" xfId="0" applyFont="1" applyFill="1" applyBorder="1" applyAlignment="1">
      <alignment horizontal="center" vertical="center" wrapText="1"/>
    </xf>
    <xf numFmtId="0" fontId="47" fillId="13" borderId="255" xfId="0" applyFont="1" applyFill="1" applyBorder="1" applyAlignment="1">
      <alignment horizontal="center" vertical="center" wrapText="1"/>
    </xf>
    <xf numFmtId="0" fontId="27" fillId="2" borderId="116" xfId="0" applyFont="1" applyFill="1" applyBorder="1" applyAlignment="1">
      <alignment horizontal="center" vertical="center" textRotation="90"/>
    </xf>
    <xf numFmtId="0" fontId="27" fillId="2" borderId="66" xfId="0" applyFont="1" applyFill="1" applyBorder="1" applyAlignment="1">
      <alignment horizontal="center" vertical="center" textRotation="90"/>
    </xf>
    <xf numFmtId="0" fontId="22" fillId="2" borderId="144" xfId="0" applyFont="1" applyFill="1" applyBorder="1" applyAlignment="1">
      <alignment horizontal="center" vertical="center" wrapText="1"/>
    </xf>
    <xf numFmtId="0" fontId="47" fillId="7" borderId="205" xfId="0" applyFont="1" applyFill="1" applyBorder="1" applyAlignment="1">
      <alignment horizontal="center" vertical="center" wrapText="1"/>
    </xf>
    <xf numFmtId="0" fontId="47" fillId="7" borderId="254" xfId="0" applyFont="1" applyFill="1" applyBorder="1" applyAlignment="1">
      <alignment horizontal="center" vertical="center" wrapText="1"/>
    </xf>
    <xf numFmtId="0" fontId="47" fillId="7" borderId="269" xfId="0" applyFont="1" applyFill="1" applyBorder="1" applyAlignment="1">
      <alignment horizontal="center" vertical="center" wrapText="1"/>
    </xf>
    <xf numFmtId="0" fontId="47" fillId="7" borderId="271" xfId="0" applyFont="1" applyFill="1" applyBorder="1" applyAlignment="1">
      <alignment horizontal="center" vertical="center" wrapText="1"/>
    </xf>
    <xf numFmtId="0" fontId="47" fillId="7" borderId="207" xfId="0" applyFont="1" applyFill="1" applyBorder="1" applyAlignment="1">
      <alignment horizontal="center" vertical="center" wrapText="1"/>
    </xf>
    <xf numFmtId="0" fontId="47" fillId="7" borderId="255" xfId="0" applyFont="1" applyFill="1" applyBorder="1" applyAlignment="1">
      <alignment horizontal="center" vertical="center" wrapText="1"/>
    </xf>
    <xf numFmtId="0" fontId="2" fillId="2" borderId="94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>
      <alignment horizontal="center" vertical="center" wrapText="1"/>
    </xf>
    <xf numFmtId="0" fontId="2" fillId="2" borderId="13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121" xfId="0" applyFont="1" applyFill="1" applyBorder="1" applyAlignment="1">
      <alignment horizontal="center" vertical="center" wrapText="1"/>
    </xf>
    <xf numFmtId="0" fontId="2" fillId="2" borderId="7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02" xfId="0" applyFont="1" applyFill="1" applyBorder="1" applyAlignment="1">
      <alignment horizontal="center" vertical="center" wrapText="1"/>
    </xf>
    <xf numFmtId="0" fontId="2" fillId="2" borderId="67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01" xfId="0" applyFont="1" applyFill="1" applyBorder="1" applyAlignment="1">
      <alignment horizontal="center" vertical="center" wrapText="1"/>
    </xf>
    <xf numFmtId="0" fontId="2" fillId="2" borderId="7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2" fillId="2" borderId="12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164" fontId="12" fillId="0" borderId="110" xfId="0" applyNumberFormat="1" applyFont="1" applyBorder="1" applyAlignment="1">
      <alignment horizontal="center"/>
    </xf>
    <xf numFmtId="0" fontId="1" fillId="0" borderId="67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2" fillId="2" borderId="131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32" xfId="0" applyFont="1" applyFill="1" applyBorder="1" applyAlignment="1">
      <alignment horizontal="center" vertical="center" wrapText="1"/>
    </xf>
    <xf numFmtId="0" fontId="2" fillId="2" borderId="117" xfId="0" applyFont="1" applyFill="1" applyBorder="1" applyAlignment="1">
      <alignment horizontal="center" vertical="center" wrapText="1"/>
    </xf>
    <xf numFmtId="0" fontId="6" fillId="4" borderId="67" xfId="0" applyFont="1" applyFill="1" applyBorder="1" applyAlignment="1">
      <alignment horizontal="center" vertical="center"/>
    </xf>
    <xf numFmtId="0" fontId="6" fillId="4" borderId="53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1" fillId="2" borderId="74" xfId="0" applyFont="1" applyFill="1" applyBorder="1" applyAlignment="1">
      <alignment horizontal="center" vertical="center" wrapText="1"/>
    </xf>
    <xf numFmtId="0" fontId="1" fillId="2" borderId="75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164" fontId="12" fillId="0" borderId="66" xfId="0" applyNumberFormat="1" applyFont="1" applyBorder="1" applyAlignment="1">
      <alignment horizontal="center"/>
    </xf>
    <xf numFmtId="0" fontId="4" fillId="2" borderId="74" xfId="0" applyFont="1" applyFill="1" applyBorder="1" applyAlignment="1">
      <alignment horizontal="center" vertical="center" wrapText="1"/>
    </xf>
    <xf numFmtId="0" fontId="4" fillId="2" borderId="78" xfId="0" applyFont="1" applyFill="1" applyBorder="1" applyAlignment="1">
      <alignment horizontal="center" vertical="center" wrapText="1"/>
    </xf>
    <xf numFmtId="0" fontId="4" fillId="2" borderId="63" xfId="0" applyFont="1" applyFill="1" applyBorder="1" applyAlignment="1">
      <alignment horizontal="center" vertical="center" wrapText="1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2" fillId="2" borderId="240" xfId="0" applyFont="1" applyFill="1" applyBorder="1" applyAlignment="1">
      <alignment horizontal="center" vertical="center" wrapText="1"/>
    </xf>
    <xf numFmtId="0" fontId="2" fillId="2" borderId="197" xfId="0" applyFont="1" applyFill="1" applyBorder="1" applyAlignment="1">
      <alignment horizontal="center" vertical="center" wrapText="1"/>
    </xf>
    <xf numFmtId="0" fontId="2" fillId="2" borderId="243" xfId="0" applyFont="1" applyFill="1" applyBorder="1" applyAlignment="1">
      <alignment horizontal="center" vertical="center" wrapText="1"/>
    </xf>
    <xf numFmtId="0" fontId="2" fillId="2" borderId="239" xfId="0" applyFont="1" applyFill="1" applyBorder="1" applyAlignment="1">
      <alignment horizontal="center" vertical="center" wrapText="1"/>
    </xf>
    <xf numFmtId="0" fontId="2" fillId="2" borderId="241" xfId="0" applyFont="1" applyFill="1" applyBorder="1" applyAlignment="1">
      <alignment horizontal="center" vertical="center" wrapText="1"/>
    </xf>
    <xf numFmtId="0" fontId="2" fillId="2" borderId="242" xfId="0" applyFont="1" applyFill="1" applyBorder="1" applyAlignment="1">
      <alignment horizontal="center" vertical="center" wrapText="1"/>
    </xf>
    <xf numFmtId="0" fontId="2" fillId="2" borderId="86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9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2" borderId="53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2" fillId="2" borderId="164" xfId="0" applyFont="1" applyFill="1" applyBorder="1" applyAlignment="1">
      <alignment horizontal="center" vertical="center" wrapText="1"/>
    </xf>
    <xf numFmtId="0" fontId="2" fillId="2" borderId="112" xfId="0" applyFont="1" applyFill="1" applyBorder="1" applyAlignment="1">
      <alignment horizontal="center" vertical="center" wrapText="1"/>
    </xf>
    <xf numFmtId="0" fontId="2" fillId="2" borderId="15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left" vertical="center"/>
    </xf>
    <xf numFmtId="0" fontId="6" fillId="4" borderId="171" xfId="0" applyFont="1" applyFill="1" applyBorder="1" applyAlignment="1">
      <alignment horizontal="left" vertical="center"/>
    </xf>
    <xf numFmtId="0" fontId="0" fillId="7" borderId="0" xfId="0" applyFill="1" applyBorder="1" applyAlignment="1">
      <alignment horizontal="center" vertical="top"/>
    </xf>
    <xf numFmtId="0" fontId="0" fillId="7" borderId="171" xfId="0" applyFill="1" applyBorder="1" applyAlignment="1">
      <alignment horizontal="center" vertical="top"/>
    </xf>
    <xf numFmtId="0" fontId="6" fillId="7" borderId="22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171" xfId="0" applyFont="1" applyFill="1" applyBorder="1" applyAlignment="1">
      <alignment horizontal="center" vertical="center"/>
    </xf>
    <xf numFmtId="0" fontId="0" fillId="2" borderId="75" xfId="0" applyFill="1" applyBorder="1" applyAlignment="1">
      <alignment horizontal="center"/>
    </xf>
    <xf numFmtId="0" fontId="0" fillId="2" borderId="76" xfId="0" applyFill="1" applyBorder="1" applyAlignment="1">
      <alignment horizontal="center"/>
    </xf>
    <xf numFmtId="0" fontId="0" fillId="2" borderId="77" xfId="0" applyFill="1" applyBorder="1" applyAlignment="1">
      <alignment horizontal="center"/>
    </xf>
    <xf numFmtId="0" fontId="6" fillId="2" borderId="101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102" xfId="0" applyFont="1" applyFill="1" applyBorder="1" applyAlignment="1">
      <alignment horizontal="center"/>
    </xf>
    <xf numFmtId="0" fontId="0" fillId="2" borderId="114" xfId="0" applyFill="1" applyBorder="1" applyAlignment="1">
      <alignment horizontal="center"/>
    </xf>
    <xf numFmtId="0" fontId="0" fillId="2" borderId="123" xfId="0" applyFill="1" applyBorder="1" applyAlignment="1">
      <alignment horizontal="center"/>
    </xf>
    <xf numFmtId="0" fontId="0" fillId="2" borderId="168" xfId="0" applyFill="1" applyBorder="1" applyAlignment="1">
      <alignment horizontal="center"/>
    </xf>
    <xf numFmtId="0" fontId="0" fillId="2" borderId="74" xfId="0" applyFill="1" applyBorder="1" applyAlignment="1">
      <alignment horizontal="center"/>
    </xf>
    <xf numFmtId="0" fontId="0" fillId="2" borderId="78" xfId="0" applyFill="1" applyBorder="1" applyAlignment="1">
      <alignment horizontal="center"/>
    </xf>
    <xf numFmtId="0" fontId="0" fillId="2" borderId="115" xfId="0" applyFill="1" applyBorder="1" applyAlignment="1">
      <alignment horizontal="center"/>
    </xf>
    <xf numFmtId="0" fontId="13" fillId="2" borderId="86" xfId="0" applyFont="1" applyFill="1" applyBorder="1" applyAlignment="1">
      <alignment horizontal="center"/>
    </xf>
    <xf numFmtId="0" fontId="13" fillId="2" borderId="130" xfId="0" applyFont="1" applyFill="1" applyBorder="1" applyAlignment="1">
      <alignment horizontal="center"/>
    </xf>
    <xf numFmtId="0" fontId="13" fillId="2" borderId="93" xfId="0" applyFont="1" applyFill="1" applyBorder="1" applyAlignment="1">
      <alignment horizontal="center"/>
    </xf>
    <xf numFmtId="0" fontId="6" fillId="2" borderId="113" xfId="0" applyFont="1" applyFill="1" applyBorder="1" applyAlignment="1">
      <alignment horizontal="center"/>
    </xf>
    <xf numFmtId="0" fontId="6" fillId="2" borderId="51" xfId="0" applyFont="1" applyFill="1" applyBorder="1" applyAlignment="1">
      <alignment horizontal="center"/>
    </xf>
    <xf numFmtId="0" fontId="6" fillId="2" borderId="11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05" xfId="0" applyFont="1" applyFill="1" applyBorder="1" applyAlignment="1">
      <alignment horizontal="center"/>
    </xf>
    <xf numFmtId="0" fontId="0" fillId="2" borderId="67" xfId="0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6" fillId="0" borderId="9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0" fillId="0" borderId="10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100" xfId="0" applyBorder="1" applyAlignment="1">
      <alignment horizontal="center" vertical="center" wrapText="1"/>
    </xf>
    <xf numFmtId="0" fontId="0" fillId="2" borderId="1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5" xfId="0" applyFill="1" applyBorder="1" applyAlignment="1">
      <alignment horizontal="center"/>
    </xf>
    <xf numFmtId="0" fontId="13" fillId="2" borderId="92" xfId="0" applyFont="1" applyFill="1" applyBorder="1" applyAlignment="1">
      <alignment horizontal="center"/>
    </xf>
    <xf numFmtId="0" fontId="13" fillId="2" borderId="39" xfId="0" applyFont="1" applyFill="1" applyBorder="1" applyAlignment="1">
      <alignment horizontal="center"/>
    </xf>
    <xf numFmtId="0" fontId="13" fillId="2" borderId="45" xfId="0" applyFont="1" applyFill="1" applyBorder="1" applyAlignment="1">
      <alignment horizontal="center"/>
    </xf>
    <xf numFmtId="0" fontId="6" fillId="2" borderId="75" xfId="0" applyFont="1" applyFill="1" applyBorder="1" applyAlignment="1">
      <alignment horizontal="center"/>
    </xf>
    <xf numFmtId="0" fontId="6" fillId="2" borderId="76" xfId="0" applyFont="1" applyFill="1" applyBorder="1" applyAlignment="1">
      <alignment horizontal="center"/>
    </xf>
    <xf numFmtId="0" fontId="6" fillId="2" borderId="77" xfId="0" applyFont="1" applyFill="1" applyBorder="1" applyAlignment="1">
      <alignment horizontal="center"/>
    </xf>
    <xf numFmtId="0" fontId="51" fillId="2" borderId="92" xfId="0" applyFont="1" applyFill="1" applyBorder="1" applyAlignment="1">
      <alignment horizontal="right" vertical="center" wrapText="1"/>
    </xf>
    <xf numFmtId="0" fontId="51" fillId="2" borderId="45" xfId="0" applyFont="1" applyFill="1" applyBorder="1" applyAlignment="1">
      <alignment horizontal="right" vertical="center" wrapText="1"/>
    </xf>
    <xf numFmtId="0" fontId="57" fillId="2" borderId="92" xfId="0" applyFont="1" applyFill="1" applyBorder="1" applyAlignment="1">
      <alignment horizontal="right" vertical="center" wrapText="1"/>
    </xf>
    <xf numFmtId="0" fontId="57" fillId="2" borderId="45" xfId="0" applyFont="1" applyFill="1" applyBorder="1" applyAlignment="1">
      <alignment horizontal="right" vertical="center" wrapText="1"/>
    </xf>
    <xf numFmtId="165" fontId="26" fillId="2" borderId="52" xfId="0" applyNumberFormat="1" applyFont="1" applyFill="1" applyBorder="1" applyAlignment="1">
      <alignment horizontal="center" vertical="center"/>
    </xf>
    <xf numFmtId="165" fontId="26" fillId="2" borderId="47" xfId="0" applyNumberFormat="1" applyFont="1" applyFill="1" applyBorder="1" applyAlignment="1">
      <alignment horizontal="center" vertical="center"/>
    </xf>
    <xf numFmtId="0" fontId="32" fillId="2" borderId="52" xfId="0" applyFont="1" applyFill="1" applyBorder="1" applyAlignment="1">
      <alignment horizontal="center" vertical="center"/>
    </xf>
    <xf numFmtId="0" fontId="32" fillId="2" borderId="53" xfId="0" applyFont="1" applyFill="1" applyBorder="1" applyAlignment="1">
      <alignment horizontal="center" vertical="center"/>
    </xf>
    <xf numFmtId="0" fontId="27" fillId="2" borderId="111" xfId="0" applyFont="1" applyFill="1" applyBorder="1" applyAlignment="1">
      <alignment horizontal="center" vertical="center" textRotation="90"/>
    </xf>
    <xf numFmtId="0" fontId="27" fillId="2" borderId="112" xfId="0" applyFont="1" applyFill="1" applyBorder="1" applyAlignment="1">
      <alignment horizontal="center" vertical="center" textRotation="90"/>
    </xf>
    <xf numFmtId="0" fontId="27" fillId="2" borderId="151" xfId="0" applyFont="1" applyFill="1" applyBorder="1" applyAlignment="1">
      <alignment horizontal="center" vertical="center" textRotation="90"/>
    </xf>
    <xf numFmtId="0" fontId="22" fillId="2" borderId="62" xfId="0" applyFont="1" applyFill="1" applyBorder="1" applyAlignment="1">
      <alignment horizontal="center" vertical="center"/>
    </xf>
    <xf numFmtId="0" fontId="22" fillId="2" borderId="63" xfId="0" applyFont="1" applyFill="1" applyBorder="1" applyAlignment="1">
      <alignment horizontal="center" vertical="center"/>
    </xf>
    <xf numFmtId="0" fontId="22" fillId="2" borderId="64" xfId="0" applyFont="1" applyFill="1" applyBorder="1" applyAlignment="1">
      <alignment horizontal="center" vertical="center"/>
    </xf>
    <xf numFmtId="0" fontId="22" fillId="2" borderId="56" xfId="0" applyFont="1" applyFill="1" applyBorder="1" applyAlignment="1">
      <alignment horizontal="center" vertical="center"/>
    </xf>
    <xf numFmtId="0" fontId="22" fillId="2" borderId="54" xfId="0" applyFont="1" applyFill="1" applyBorder="1" applyAlignment="1">
      <alignment horizontal="center" vertical="center"/>
    </xf>
    <xf numFmtId="0" fontId="22" fillId="2" borderId="55" xfId="0" applyFont="1" applyFill="1" applyBorder="1" applyAlignment="1">
      <alignment horizontal="center" vertical="center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64" xfId="0" applyFont="1" applyFill="1" applyBorder="1" applyAlignment="1">
      <alignment horizontal="center" vertical="center" wrapText="1"/>
    </xf>
    <xf numFmtId="0" fontId="22" fillId="2" borderId="56" xfId="0" applyFont="1" applyFill="1" applyBorder="1" applyAlignment="1">
      <alignment horizontal="center" vertical="center" wrapText="1"/>
    </xf>
    <xf numFmtId="0" fontId="22" fillId="2" borderId="54" xfId="0" applyFont="1" applyFill="1" applyBorder="1" applyAlignment="1">
      <alignment horizontal="center" vertical="center" wrapText="1"/>
    </xf>
    <xf numFmtId="0" fontId="22" fillId="2" borderId="55" xfId="0" applyFont="1" applyFill="1" applyBorder="1" applyAlignment="1">
      <alignment horizontal="center" vertical="center" wrapText="1"/>
    </xf>
    <xf numFmtId="0" fontId="22" fillId="2" borderId="84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7" fillId="2" borderId="164" xfId="0" applyFont="1" applyFill="1" applyBorder="1" applyAlignment="1">
      <alignment horizontal="center" vertical="center" textRotation="90" wrapText="1"/>
    </xf>
    <xf numFmtId="0" fontId="27" fillId="2" borderId="112" xfId="0" applyFont="1" applyFill="1" applyBorder="1" applyAlignment="1">
      <alignment horizontal="center" vertical="center" textRotation="90" wrapText="1"/>
    </xf>
    <xf numFmtId="0" fontId="27" fillId="2" borderId="151" xfId="0" applyFont="1" applyFill="1" applyBorder="1" applyAlignment="1">
      <alignment horizontal="center" vertical="center" textRotation="90" wrapText="1"/>
    </xf>
    <xf numFmtId="0" fontId="22" fillId="2" borderId="79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0" xfId="0" applyFont="1" applyFill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center" vertical="center" textRotation="90" wrapText="1"/>
    </xf>
    <xf numFmtId="0" fontId="77" fillId="0" borderId="0" xfId="0" applyFont="1"/>
    <xf numFmtId="0" fontId="78" fillId="2" borderId="4" xfId="0" applyFont="1" applyFill="1" applyBorder="1" applyAlignment="1">
      <alignment horizontal="center" vertical="center" wrapText="1"/>
    </xf>
    <xf numFmtId="165" fontId="79" fillId="7" borderId="65" xfId="0" applyNumberFormat="1" applyFont="1" applyFill="1" applyBorder="1" applyAlignment="1">
      <alignment horizontal="right" vertical="center"/>
    </xf>
    <xf numFmtId="165" fontId="79" fillId="7" borderId="95" xfId="0" applyNumberFormat="1" applyFont="1" applyFill="1" applyBorder="1" applyAlignment="1">
      <alignment horizontal="right" vertical="center"/>
    </xf>
    <xf numFmtId="165" fontId="79" fillId="7" borderId="116" xfId="0" applyNumberFormat="1" applyFont="1" applyFill="1" applyBorder="1" applyAlignment="1">
      <alignment horizontal="right" vertical="center"/>
    </xf>
    <xf numFmtId="0" fontId="10" fillId="0" borderId="0" xfId="0" applyFont="1"/>
    <xf numFmtId="165" fontId="76" fillId="0" borderId="4" xfId="0" applyNumberFormat="1" applyFont="1" applyBorder="1" applyAlignment="1">
      <alignment horizontal="right" vertical="center"/>
    </xf>
    <xf numFmtId="165" fontId="80" fillId="0" borderId="4" xfId="0" applyNumberFormat="1" applyFont="1" applyBorder="1" applyAlignment="1">
      <alignment horizontal="right" vertical="center"/>
    </xf>
    <xf numFmtId="165" fontId="81" fillId="0" borderId="4" xfId="0" applyNumberFormat="1" applyFont="1" applyBorder="1" applyAlignment="1">
      <alignment horizontal="right" vertical="center"/>
    </xf>
    <xf numFmtId="0" fontId="82" fillId="0" borderId="38" xfId="0" applyFont="1" applyBorder="1" applyAlignment="1">
      <alignment horizontal="center"/>
    </xf>
    <xf numFmtId="0" fontId="83" fillId="0" borderId="0" xfId="0" applyFont="1"/>
    <xf numFmtId="165" fontId="84" fillId="7" borderId="65" xfId="0" applyNumberFormat="1" applyFont="1" applyFill="1" applyBorder="1" applyAlignment="1">
      <alignment horizontal="right" vertical="center"/>
    </xf>
    <xf numFmtId="165" fontId="85" fillId="7" borderId="65" xfId="0" applyNumberFormat="1" applyFont="1" applyFill="1" applyBorder="1" applyAlignment="1">
      <alignment horizontal="right" vertical="center"/>
    </xf>
    <xf numFmtId="165" fontId="84" fillId="7" borderId="95" xfId="0" applyNumberFormat="1" applyFont="1" applyFill="1" applyBorder="1" applyAlignment="1">
      <alignment horizontal="right" vertical="center"/>
    </xf>
    <xf numFmtId="165" fontId="85" fillId="7" borderId="95" xfId="0" applyNumberFormat="1" applyFont="1" applyFill="1" applyBorder="1" applyAlignment="1">
      <alignment horizontal="right" vertical="center"/>
    </xf>
    <xf numFmtId="165" fontId="84" fillId="7" borderId="116" xfId="0" applyNumberFormat="1" applyFont="1" applyFill="1" applyBorder="1" applyAlignment="1">
      <alignment horizontal="right" vertical="center"/>
    </xf>
    <xf numFmtId="165" fontId="85" fillId="7" borderId="116" xfId="0" applyNumberFormat="1" applyFont="1" applyFill="1" applyBorder="1" applyAlignment="1">
      <alignment horizontal="right" vertical="center"/>
    </xf>
    <xf numFmtId="0" fontId="84" fillId="0" borderId="0" xfId="0" applyFont="1"/>
    <xf numFmtId="0" fontId="4" fillId="2" borderId="92" xfId="0" applyFont="1" applyFill="1" applyBorder="1" applyAlignment="1">
      <alignment horizontal="center" vertical="center" wrapText="1"/>
    </xf>
    <xf numFmtId="0" fontId="10" fillId="2" borderId="75" xfId="0" applyFont="1" applyFill="1" applyBorder="1" applyAlignment="1">
      <alignment horizontal="center" vertical="center" wrapText="1"/>
    </xf>
    <xf numFmtId="0" fontId="10" fillId="2" borderId="67" xfId="0" applyFont="1" applyFill="1" applyBorder="1" applyAlignment="1">
      <alignment horizontal="center" vertical="center" wrapText="1"/>
    </xf>
    <xf numFmtId="0" fontId="10" fillId="2" borderId="74" xfId="0" applyFont="1" applyFill="1" applyBorder="1" applyAlignment="1">
      <alignment horizontal="center" vertical="center" wrapText="1"/>
    </xf>
    <xf numFmtId="0" fontId="84" fillId="2" borderId="4" xfId="0" applyFont="1" applyFill="1" applyBorder="1" applyAlignment="1">
      <alignment horizontal="center" vertical="center" wrapText="1"/>
    </xf>
    <xf numFmtId="0" fontId="85" fillId="2" borderId="4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" fillId="2" borderId="72" xfId="0" applyFont="1" applyFill="1" applyBorder="1" applyAlignment="1">
      <alignment horizontal="center" vertical="center" wrapText="1"/>
    </xf>
    <xf numFmtId="0" fontId="1" fillId="2" borderId="73" xfId="0" applyFont="1" applyFill="1" applyBorder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</cellXfs>
  <cellStyles count="3">
    <cellStyle name="Milliers 2" xfId="1" xr:uid="{A9E43D48-BC38-4DC1-B7EF-990E4C4B5C84}"/>
    <cellStyle name="Normal" xfId="0" builtinId="0"/>
    <cellStyle name="Pourcentage" xfId="2" builtinId="5"/>
  </cellStyles>
  <dxfs count="5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9900"/>
      <color rgb="FFFFFFCC"/>
      <color rgb="FFCCECFF"/>
      <color rgb="FFFFCC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Confrontation du niveau de service actuel avec les objectifs de service possibles </a:t>
            </a:r>
          </a:p>
        </c:rich>
      </c:tx>
      <c:layout>
        <c:manualLayout>
          <c:xMode val="edge"/>
          <c:yMode val="edge"/>
          <c:x val="0.1219047619047619"/>
          <c:y val="2.24403894025997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'Def niveaux services cibles'!$C$32:$C$37</c:f>
              <c:strCache>
                <c:ptCount val="6"/>
                <c:pt idx="0">
                  <c:v>Moyenne actuelle des 42 communes</c:v>
                </c:pt>
                <c:pt idx="1">
                  <c:v>Max. actuel individualisé (Privas)</c:v>
                </c:pt>
                <c:pt idx="2">
                  <c:v>Max. toutes communes confondues</c:v>
                </c:pt>
                <c:pt idx="3">
                  <c:v>Scénario 1 - Minimaliste</c:v>
                </c:pt>
                <c:pt idx="4">
                  <c:v>Scénario 2 - Intermédiaire</c:v>
                </c:pt>
                <c:pt idx="5">
                  <c:v>Scénario 3 - Optimal</c:v>
                </c:pt>
              </c:strCache>
              <c:extLst xmlns:c15="http://schemas.microsoft.com/office/drawing/2012/chart"/>
            </c:strRef>
          </c:cat>
          <c:val>
            <c:numRef>
              <c:f>'Def niveaux services cibles'!$D$32:$D$37</c:f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33C2-4D2D-A127-65AE269579E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'Def niveaux services cibles'!$C$32:$C$37</c:f>
              <c:strCache>
                <c:ptCount val="6"/>
                <c:pt idx="0">
                  <c:v>Moyenne actuelle des 42 communes</c:v>
                </c:pt>
                <c:pt idx="1">
                  <c:v>Max. actuel individualisé (Privas)</c:v>
                </c:pt>
                <c:pt idx="2">
                  <c:v>Max. toutes communes confondues</c:v>
                </c:pt>
                <c:pt idx="3">
                  <c:v>Scénario 1 - Minimaliste</c:v>
                </c:pt>
                <c:pt idx="4">
                  <c:v>Scénario 2 - Intermédiaire</c:v>
                </c:pt>
                <c:pt idx="5">
                  <c:v>Scénario 3 - Optimal</c:v>
                </c:pt>
              </c:strCache>
            </c:strRef>
          </c:cat>
          <c:val>
            <c:numRef>
              <c:f>'Def niveaux services cibles'!$E$32:$E$37</c:f>
              <c:numCache>
                <c:formatCode>0%</c:formatCode>
                <c:ptCount val="6"/>
                <c:pt idx="0" formatCode="0.0%">
                  <c:v>0.17699999999999999</c:v>
                </c:pt>
                <c:pt idx="1">
                  <c:v>0.4</c:v>
                </c:pt>
                <c:pt idx="2">
                  <c:v>0.79</c:v>
                </c:pt>
                <c:pt idx="3">
                  <c:v>0.46</c:v>
                </c:pt>
                <c:pt idx="4">
                  <c:v>0.8</c:v>
                </c:pt>
                <c:pt idx="5">
                  <c:v>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C2-4D2D-A127-65AE26957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96937152"/>
        <c:axId val="396938464"/>
        <c:extLst/>
      </c:barChart>
      <c:catAx>
        <c:axId val="396937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6938464"/>
        <c:crosses val="autoZero"/>
        <c:auto val="1"/>
        <c:lblAlgn val="ctr"/>
        <c:lblOffset val="100"/>
        <c:noMultiLvlLbl val="0"/>
      </c:catAx>
      <c:valAx>
        <c:axId val="3969384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693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27</xdr:row>
      <xdr:rowOff>61911</xdr:rowOff>
    </xdr:from>
    <xdr:to>
      <xdr:col>6</xdr:col>
      <xdr:colOff>2733674</xdr:colOff>
      <xdr:row>45</xdr:row>
      <xdr:rowOff>28574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562B345-2802-4466-81C7-E3F5C3C267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1225549</xdr:colOff>
      <xdr:row>45</xdr:row>
      <xdr:rowOff>103716</xdr:rowOff>
    </xdr:from>
    <xdr:to>
      <xdr:col>5</xdr:col>
      <xdr:colOff>614538</xdr:colOff>
      <xdr:row>65</xdr:row>
      <xdr:rowOff>95249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380D89D-29E2-435C-B7AF-6F2CB00A0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5549" y="14599859"/>
          <a:ext cx="6890267" cy="398296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EREG%20Ing&#233;nierie/AFFAIRES%20EN%20COURS/M19162%20CAPCA%20TransfertEP/M19162%20Rapport/M19162%20Phase%201/M19162%20Tableau/Synth&#232;se%20interco/old/CAPCA_NiveauxServiceV4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Niveau de service actuel"/>
      <sheetName val="Pondération des critères"/>
      <sheetName val="Def niveaux services cibles"/>
      <sheetName val="Hypothèses"/>
      <sheetName val="Chiffrage scénarii"/>
      <sheetName val="Synthèse diag communal"/>
      <sheetName val="Détail"/>
      <sheetName val="Poids"/>
      <sheetName val="Clés"/>
      <sheetName val="Simulations fctt"/>
      <sheetName val="Simulations invest"/>
      <sheetName val="Simulations cumul"/>
      <sheetName val="Chiffrage actuel estimatif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COMMUNE</v>
          </cell>
        </row>
        <row r="2">
          <cell r="B2"/>
        </row>
        <row r="3">
          <cell r="B3"/>
        </row>
        <row r="4">
          <cell r="B4" t="str">
            <v>AJOUX</v>
          </cell>
        </row>
        <row r="5">
          <cell r="B5" t="str">
            <v>ALISSAS</v>
          </cell>
        </row>
        <row r="6">
          <cell r="B6" t="str">
            <v>BEAUCHASTEL</v>
          </cell>
        </row>
        <row r="7">
          <cell r="B7" t="str">
            <v>BEAUVENE</v>
          </cell>
        </row>
        <row r="8">
          <cell r="B8" t="str">
            <v>CHALENCON</v>
          </cell>
        </row>
        <row r="9">
          <cell r="B9" t="str">
            <v>CHATEAUNEUF DE VERNOUX</v>
          </cell>
        </row>
        <row r="10">
          <cell r="B10" t="str">
            <v>CHOMERAC</v>
          </cell>
        </row>
        <row r="11">
          <cell r="B11" t="str">
            <v>COUX</v>
          </cell>
        </row>
        <row r="12">
          <cell r="B12" t="str">
            <v>CREYSSEILLES</v>
          </cell>
        </row>
        <row r="13">
          <cell r="B13" t="str">
            <v>DUNIERE SUR EYRIEUX</v>
          </cell>
        </row>
        <row r="14">
          <cell r="B14" t="str">
            <v>FLAVIAC</v>
          </cell>
        </row>
        <row r="15">
          <cell r="B15" t="str">
            <v>FREYSSENET</v>
          </cell>
        </row>
        <row r="16">
          <cell r="B16" t="str">
            <v>GILHAC ET BRUZAC</v>
          </cell>
        </row>
        <row r="17">
          <cell r="B17" t="str">
            <v>GLUIRAS</v>
          </cell>
        </row>
        <row r="18">
          <cell r="B18" t="str">
            <v>GOURDON</v>
          </cell>
        </row>
        <row r="19">
          <cell r="B19" t="str">
            <v>LA VOULTE SUR RHONE</v>
          </cell>
        </row>
        <row r="20">
          <cell r="B20" t="str">
            <v>LE POUZIN</v>
          </cell>
        </row>
        <row r="21">
          <cell r="B21" t="str">
            <v>LES OLLIERES SUR EYRIEUX</v>
          </cell>
        </row>
        <row r="22">
          <cell r="B22" t="str">
            <v>LYAS</v>
          </cell>
        </row>
        <row r="23">
          <cell r="B23" t="str">
            <v>MARCOLS LES EAUX</v>
          </cell>
        </row>
        <row r="24">
          <cell r="B24" t="str">
            <v>POURCHERES</v>
          </cell>
        </row>
        <row r="25">
          <cell r="B25" t="str">
            <v>PRANLES</v>
          </cell>
        </row>
        <row r="26">
          <cell r="B26" t="str">
            <v>PRIVAS</v>
          </cell>
        </row>
        <row r="27">
          <cell r="B27" t="str">
            <v>ROCHESSAUVE</v>
          </cell>
        </row>
        <row r="28">
          <cell r="B28" t="str">
            <v>ROMPON</v>
          </cell>
        </row>
        <row r="29">
          <cell r="B29" t="str">
            <v>SAINT APOLLINAIRE DE RIAS</v>
          </cell>
        </row>
        <row r="30">
          <cell r="B30" t="str">
            <v>SAINT CIERGE LA SERRE</v>
          </cell>
        </row>
        <row r="31">
          <cell r="B31" t="str">
            <v>SAINT ETIENNE DE SERRE</v>
          </cell>
        </row>
        <row r="32">
          <cell r="B32" t="str">
            <v>SAINT FORTUNAT SUR EYRIEUX</v>
          </cell>
        </row>
        <row r="33">
          <cell r="B33" t="str">
            <v>SAINT JEAN CHAMBRE</v>
          </cell>
        </row>
        <row r="34">
          <cell r="B34" t="str">
            <v>SAINT JULIEN DU GUA</v>
          </cell>
        </row>
        <row r="35">
          <cell r="B35" t="str">
            <v>SAINT JULIEN EN SAINT ALBAN</v>
          </cell>
        </row>
        <row r="36">
          <cell r="B36" t="str">
            <v>SAINT JULIEN LE ROUX</v>
          </cell>
        </row>
        <row r="37">
          <cell r="B37" t="str">
            <v>SAINT LAURENT DU PAPE</v>
          </cell>
        </row>
        <row r="38">
          <cell r="B38" t="str">
            <v>SAINT MAURICE EN CHALENCON</v>
          </cell>
        </row>
        <row r="39">
          <cell r="B39" t="str">
            <v>SAINT MICHEL DE CHABRILLANOUX</v>
          </cell>
        </row>
        <row r="40">
          <cell r="B40" t="str">
            <v>SAINT PRIEST</v>
          </cell>
        </row>
        <row r="41">
          <cell r="B41" t="str">
            <v>SAINT SAUVEUR DE MONTAGUT</v>
          </cell>
        </row>
        <row r="42">
          <cell r="B42" t="str">
            <v>SAINT VINCENT DE DURFORT</v>
          </cell>
        </row>
        <row r="43">
          <cell r="B43" t="str">
            <v>SILHAC</v>
          </cell>
        </row>
        <row r="44">
          <cell r="B44" t="str">
            <v>VERNOUX EN VIVARAIS</v>
          </cell>
        </row>
        <row r="45">
          <cell r="B45" t="str">
            <v>VEYRAS</v>
          </cell>
        </row>
        <row r="46">
          <cell r="B46" t="str">
            <v>SOMME</v>
          </cell>
        </row>
      </sheetData>
      <sheetData sheetId="7">
        <row r="4">
          <cell r="B4">
            <v>85</v>
          </cell>
          <cell r="C4">
            <v>5.0686999999999998</v>
          </cell>
          <cell r="F4">
            <v>0.26200000000000001</v>
          </cell>
          <cell r="G4">
            <v>0</v>
          </cell>
          <cell r="I4">
            <v>0.26950786799999998</v>
          </cell>
          <cell r="J4">
            <v>7.1641331999999988E-2</v>
          </cell>
          <cell r="K4">
            <v>0.60314919999999994</v>
          </cell>
          <cell r="O4">
            <v>25.371639999999999</v>
          </cell>
          <cell r="P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</row>
        <row r="5">
          <cell r="B5">
            <v>1515</v>
          </cell>
          <cell r="C5">
            <v>125.276</v>
          </cell>
          <cell r="F5">
            <v>7.3949999999999996</v>
          </cell>
          <cell r="G5">
            <v>0.434</v>
          </cell>
          <cell r="I5">
            <v>0</v>
          </cell>
          <cell r="J5">
            <v>0</v>
          </cell>
          <cell r="K5">
            <v>7.8289999999999997</v>
          </cell>
          <cell r="O5">
            <v>369</v>
          </cell>
          <cell r="P5">
            <v>1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B6">
            <v>1857</v>
          </cell>
          <cell r="C6">
            <v>112.524</v>
          </cell>
          <cell r="F6">
            <v>13.5</v>
          </cell>
          <cell r="G6">
            <v>0.52</v>
          </cell>
          <cell r="I6">
            <v>3.7335396839999992</v>
          </cell>
          <cell r="J6">
            <v>0.99245991599999972</v>
          </cell>
          <cell r="K6">
            <v>18.745999599999998</v>
          </cell>
          <cell r="O6">
            <v>797.53332</v>
          </cell>
          <cell r="P6">
            <v>2</v>
          </cell>
          <cell r="R6">
            <v>2</v>
          </cell>
          <cell r="S6">
            <v>9</v>
          </cell>
          <cell r="T6">
            <v>0</v>
          </cell>
          <cell r="U6">
            <v>0</v>
          </cell>
        </row>
        <row r="7">
          <cell r="B7">
            <v>225</v>
          </cell>
          <cell r="C7">
            <v>19.527000000000001</v>
          </cell>
          <cell r="F7">
            <v>0.63900000000000001</v>
          </cell>
          <cell r="G7">
            <v>3.6999999999999998E-2</v>
          </cell>
          <cell r="I7">
            <v>1.218160092</v>
          </cell>
          <cell r="J7">
            <v>0.32381470800000001</v>
          </cell>
          <cell r="K7">
            <v>2.2179747999999999</v>
          </cell>
          <cell r="O7">
            <v>84.399159999999995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B8">
            <v>305</v>
          </cell>
          <cell r="C8">
            <v>28.184899999999999</v>
          </cell>
          <cell r="F8">
            <v>2.105</v>
          </cell>
          <cell r="G8">
            <v>0.29099999999999998</v>
          </cell>
          <cell r="I8">
            <v>1.145377866</v>
          </cell>
          <cell r="J8">
            <v>0.30446753399999993</v>
          </cell>
          <cell r="K8">
            <v>3.8458454</v>
          </cell>
          <cell r="O8">
            <v>143.32818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B9">
            <v>250</v>
          </cell>
          <cell r="C9">
            <v>26.799399999999999</v>
          </cell>
          <cell r="F9">
            <v>1.2689999999999999</v>
          </cell>
          <cell r="G9">
            <v>1.3819999999999999</v>
          </cell>
          <cell r="I9">
            <v>0.87925009200000004</v>
          </cell>
          <cell r="J9">
            <v>0.23372470799999998</v>
          </cell>
          <cell r="K9">
            <v>3.7639747999999997</v>
          </cell>
          <cell r="O9">
            <v>74.099159999999998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B10">
            <v>3231</v>
          </cell>
          <cell r="C10">
            <v>198.78700000000001</v>
          </cell>
          <cell r="F10">
            <v>10.624000000000001</v>
          </cell>
          <cell r="G10"/>
          <cell r="I10">
            <v>8.2002578279999998</v>
          </cell>
          <cell r="J10">
            <v>2.1798153719999998</v>
          </cell>
          <cell r="K10">
            <v>21.004073200000001</v>
          </cell>
          <cell r="O10">
            <v>448.00243999999998</v>
          </cell>
          <cell r="P10">
            <v>2</v>
          </cell>
          <cell r="R10">
            <v>0</v>
          </cell>
          <cell r="S10">
            <v>0</v>
          </cell>
          <cell r="T10">
            <v>0</v>
          </cell>
          <cell r="U10">
            <v>2</v>
          </cell>
        </row>
        <row r="11">
          <cell r="B11">
            <v>1688</v>
          </cell>
          <cell r="C11">
            <v>144.81899999999999</v>
          </cell>
          <cell r="F11">
            <v>7.8439999999999994</v>
          </cell>
          <cell r="G11">
            <v>4.4489999999999998</v>
          </cell>
          <cell r="I11">
            <v>0</v>
          </cell>
          <cell r="J11">
            <v>0</v>
          </cell>
          <cell r="K11">
            <v>12.292999999999999</v>
          </cell>
          <cell r="O11">
            <v>402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B12">
            <v>139</v>
          </cell>
          <cell r="C12">
            <v>6.5174000000000003</v>
          </cell>
          <cell r="F12">
            <v>0.15799999999999997</v>
          </cell>
          <cell r="G12">
            <v>0.441</v>
          </cell>
          <cell r="I12">
            <v>0</v>
          </cell>
          <cell r="J12">
            <v>0</v>
          </cell>
          <cell r="K12">
            <v>0.59899999999999998</v>
          </cell>
          <cell r="O12">
            <v>5</v>
          </cell>
          <cell r="P12">
            <v>1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B13">
            <v>444</v>
          </cell>
          <cell r="C13">
            <v>27.773599999999998</v>
          </cell>
          <cell r="F13">
            <v>3.427</v>
          </cell>
          <cell r="G13">
            <v>1.36</v>
          </cell>
          <cell r="I13">
            <v>0.92152804799999988</v>
          </cell>
          <cell r="J13">
            <v>0.24496315199999996</v>
          </cell>
          <cell r="K13">
            <v>5.9534912000000002</v>
          </cell>
          <cell r="O13">
            <v>147.88303999999999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B14">
            <v>1243</v>
          </cell>
          <cell r="C14">
            <v>88.753600000000006</v>
          </cell>
          <cell r="F14">
            <v>5.3079999999999998</v>
          </cell>
          <cell r="G14">
            <v>3.2120000000000002</v>
          </cell>
          <cell r="I14">
            <v>0</v>
          </cell>
          <cell r="J14">
            <v>0</v>
          </cell>
          <cell r="K14">
            <v>8.52</v>
          </cell>
          <cell r="O14">
            <v>294</v>
          </cell>
          <cell r="P14">
            <v>2</v>
          </cell>
          <cell r="R14">
            <v>0</v>
          </cell>
          <cell r="S14">
            <v>2</v>
          </cell>
          <cell r="T14">
            <v>0</v>
          </cell>
          <cell r="U14">
            <v>0</v>
          </cell>
        </row>
        <row r="15">
          <cell r="B15">
            <v>48</v>
          </cell>
          <cell r="C15">
            <v>7.0221999999999998</v>
          </cell>
          <cell r="F15">
            <v>0.73099999999999987</v>
          </cell>
          <cell r="G15">
            <v>0.41699999999999998</v>
          </cell>
          <cell r="I15">
            <v>0</v>
          </cell>
          <cell r="J15">
            <v>0</v>
          </cell>
          <cell r="K15">
            <v>1.1479999999999999</v>
          </cell>
          <cell r="O15">
            <v>42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B16">
            <v>173</v>
          </cell>
          <cell r="C16">
            <v>4.2934000000000001</v>
          </cell>
          <cell r="F16">
            <v>0</v>
          </cell>
          <cell r="G16"/>
          <cell r="I16">
            <v>0.34596217200000001</v>
          </cell>
          <cell r="J16">
            <v>9.1964627999999993E-2</v>
          </cell>
          <cell r="K16">
            <v>0.4379268</v>
          </cell>
          <cell r="O16">
            <v>14.59756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B17">
            <v>379</v>
          </cell>
          <cell r="C17">
            <v>13.4367</v>
          </cell>
          <cell r="F17">
            <v>1.3759999999999999</v>
          </cell>
          <cell r="G17">
            <v>0.23300000000000001</v>
          </cell>
          <cell r="I17">
            <v>0.48502950599999994</v>
          </cell>
          <cell r="J17">
            <v>0.12893189399999996</v>
          </cell>
          <cell r="K17">
            <v>2.2229614</v>
          </cell>
          <cell r="O17">
            <v>65.465379999999996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B18">
            <v>101</v>
          </cell>
          <cell r="C18">
            <v>5.7793999999999999</v>
          </cell>
          <cell r="F18"/>
          <cell r="G18"/>
          <cell r="I18">
            <v>0.46570405200000003</v>
          </cell>
          <cell r="J18">
            <v>0.123794748</v>
          </cell>
          <cell r="K18">
            <v>0.58949879999999999</v>
          </cell>
          <cell r="O18">
            <v>19.64996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B19">
            <v>5177</v>
          </cell>
          <cell r="C19">
            <v>231.55600000000001</v>
          </cell>
          <cell r="F19">
            <v>24.334</v>
          </cell>
          <cell r="G19"/>
          <cell r="I19">
            <v>8.0743748039999996</v>
          </cell>
          <cell r="J19">
            <v>2.1463527959999995</v>
          </cell>
          <cell r="K19">
            <v>34.5547276</v>
          </cell>
          <cell r="O19">
            <v>1505.69092</v>
          </cell>
          <cell r="P19">
            <v>2</v>
          </cell>
          <cell r="R19">
            <v>0</v>
          </cell>
          <cell r="S19">
            <v>8</v>
          </cell>
          <cell r="T19">
            <v>0</v>
          </cell>
          <cell r="U19">
            <v>1</v>
          </cell>
        </row>
        <row r="20">
          <cell r="B20">
            <v>2874</v>
          </cell>
          <cell r="C20">
            <v>227.7</v>
          </cell>
          <cell r="F20">
            <v>18.774000000000001</v>
          </cell>
          <cell r="G20">
            <v>2.6320000000000001</v>
          </cell>
          <cell r="I20">
            <v>0</v>
          </cell>
          <cell r="J20">
            <v>0</v>
          </cell>
          <cell r="K20">
            <v>21.406000000000002</v>
          </cell>
          <cell r="O20">
            <v>728</v>
          </cell>
          <cell r="P20">
            <v>5</v>
          </cell>
          <cell r="R20">
            <v>0</v>
          </cell>
          <cell r="S20">
            <v>6</v>
          </cell>
          <cell r="T20">
            <v>0</v>
          </cell>
          <cell r="U20">
            <v>0</v>
          </cell>
        </row>
        <row r="21">
          <cell r="B21">
            <v>991</v>
          </cell>
          <cell r="C21">
            <v>78.480699999999999</v>
          </cell>
          <cell r="F21">
            <v>5.3869999999999996</v>
          </cell>
          <cell r="G21">
            <v>0.88800000000000001</v>
          </cell>
          <cell r="I21">
            <v>3.7508184060000005</v>
          </cell>
          <cell r="J21">
            <v>0.99705299400000003</v>
          </cell>
          <cell r="K21">
            <v>11.0228714</v>
          </cell>
          <cell r="O21">
            <v>344.26238000000001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>
            <v>619</v>
          </cell>
          <cell r="C22">
            <v>60.1556</v>
          </cell>
          <cell r="F22">
            <v>3.21</v>
          </cell>
          <cell r="G22">
            <v>2.266</v>
          </cell>
          <cell r="I22">
            <v>0</v>
          </cell>
          <cell r="J22">
            <v>0</v>
          </cell>
          <cell r="K22">
            <v>5.476</v>
          </cell>
          <cell r="O22">
            <v>96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>
            <v>314</v>
          </cell>
          <cell r="C23">
            <v>25.611599999999999</v>
          </cell>
          <cell r="F23">
            <v>1.877</v>
          </cell>
          <cell r="G23">
            <v>0.66600000000000004</v>
          </cell>
          <cell r="I23">
            <v>0.95802225600000002</v>
          </cell>
          <cell r="J23">
            <v>0.25466414399999998</v>
          </cell>
          <cell r="K23">
            <v>3.7556864000000001</v>
          </cell>
          <cell r="O23">
            <v>104.42287999999999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B24">
            <v>138</v>
          </cell>
          <cell r="C24">
            <v>16.9177</v>
          </cell>
          <cell r="F24">
            <v>0</v>
          </cell>
          <cell r="G24"/>
          <cell r="I24">
            <v>1.3632282659999999</v>
          </cell>
          <cell r="J24">
            <v>0.36237713399999993</v>
          </cell>
          <cell r="K24">
            <v>1.7256053999999998</v>
          </cell>
          <cell r="O24">
            <v>57.520179999999996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B25">
            <v>478</v>
          </cell>
          <cell r="C25">
            <v>20.3032</v>
          </cell>
          <cell r="F25"/>
          <cell r="G25"/>
          <cell r="I25">
            <v>1.636031856</v>
          </cell>
          <cell r="J25">
            <v>0.43489454399999994</v>
          </cell>
          <cell r="K25">
            <v>2.0709263999999998</v>
          </cell>
          <cell r="O25">
            <v>69.030879999999996</v>
          </cell>
          <cell r="P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B26">
            <v>8729</v>
          </cell>
          <cell r="C26">
            <v>563.01499999999999</v>
          </cell>
          <cell r="F26">
            <v>45.74</v>
          </cell>
          <cell r="G26">
            <v>13.26</v>
          </cell>
          <cell r="I26">
            <v>0</v>
          </cell>
          <cell r="J26">
            <v>0</v>
          </cell>
          <cell r="K26">
            <v>59</v>
          </cell>
          <cell r="O26">
            <v>2218</v>
          </cell>
          <cell r="P26">
            <v>1</v>
          </cell>
          <cell r="R26">
            <v>0</v>
          </cell>
          <cell r="S26">
            <v>2</v>
          </cell>
          <cell r="T26">
            <v>4</v>
          </cell>
          <cell r="U26">
            <v>0</v>
          </cell>
        </row>
        <row r="27">
          <cell r="B27">
            <v>446</v>
          </cell>
          <cell r="C27">
            <v>6.7202999999999999</v>
          </cell>
          <cell r="F27">
            <v>0.57800000000000007</v>
          </cell>
          <cell r="G27">
            <v>0.32100000000000001</v>
          </cell>
          <cell r="I27">
            <v>0</v>
          </cell>
          <cell r="J27">
            <v>0</v>
          </cell>
          <cell r="K27">
            <v>0.89900000000000002</v>
          </cell>
          <cell r="O27">
            <v>38</v>
          </cell>
          <cell r="P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1082</v>
          </cell>
          <cell r="C28">
            <v>69.768000000000001</v>
          </cell>
          <cell r="F28">
            <v>2.7970000000000002</v>
          </cell>
          <cell r="G28">
            <v>3.7989999999999999</v>
          </cell>
          <cell r="I28">
            <v>0</v>
          </cell>
          <cell r="J28">
            <v>0</v>
          </cell>
          <cell r="K28">
            <v>6.5960000000000001</v>
          </cell>
          <cell r="O28">
            <v>136</v>
          </cell>
          <cell r="P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195</v>
          </cell>
          <cell r="C29">
            <v>25.708500000000001</v>
          </cell>
          <cell r="F29">
            <v>0.35</v>
          </cell>
          <cell r="G29">
            <v>0.108</v>
          </cell>
          <cell r="I29">
            <v>1.7979507299999997</v>
          </cell>
          <cell r="J29">
            <v>0.47793626999999989</v>
          </cell>
          <cell r="K29">
            <v>2.7338869999999993</v>
          </cell>
          <cell r="O29">
            <v>90.862899999999996</v>
          </cell>
          <cell r="P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B30">
            <v>260</v>
          </cell>
          <cell r="C30">
            <v>11.929399999999999</v>
          </cell>
          <cell r="F30"/>
          <cell r="G30"/>
          <cell r="I30">
            <v>0.96127105199999996</v>
          </cell>
          <cell r="J30">
            <v>0.25552774799999994</v>
          </cell>
          <cell r="K30">
            <v>1.2167987999999998</v>
          </cell>
          <cell r="O30">
            <v>40.559959999999997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B31">
            <v>239</v>
          </cell>
          <cell r="C31">
            <v>24.965199999999999</v>
          </cell>
          <cell r="F31"/>
          <cell r="G31"/>
          <cell r="I31">
            <v>2.011695816</v>
          </cell>
          <cell r="J31">
            <v>0.53475458399999998</v>
          </cell>
          <cell r="K31">
            <v>2.5464503999999999</v>
          </cell>
          <cell r="O31">
            <v>84.881679999999989</v>
          </cell>
          <cell r="P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B32">
            <v>776</v>
          </cell>
          <cell r="C32">
            <v>68.391199999999998</v>
          </cell>
          <cell r="F32">
            <v>4.3150000000000004</v>
          </cell>
          <cell r="G32">
            <v>1.2</v>
          </cell>
          <cell r="I32">
            <v>3.3380331360000004</v>
          </cell>
          <cell r="J32">
            <v>0.887325264</v>
          </cell>
          <cell r="K32">
            <v>9.7403584000000016</v>
          </cell>
          <cell r="O32">
            <v>317.84528</v>
          </cell>
          <cell r="P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294</v>
          </cell>
          <cell r="C33">
            <v>18.848600000000001</v>
          </cell>
          <cell r="F33">
            <v>8.5999999999999993E-2</v>
          </cell>
          <cell r="G33">
            <v>0.873</v>
          </cell>
          <cell r="I33">
            <v>0.96697042799999999</v>
          </cell>
          <cell r="J33">
            <v>0.25704277199999997</v>
          </cell>
          <cell r="K33">
            <v>2.1830132</v>
          </cell>
          <cell r="O33">
            <v>42.800439999999995</v>
          </cell>
          <cell r="P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189</v>
          </cell>
          <cell r="C34">
            <v>21.2453</v>
          </cell>
          <cell r="F34">
            <v>0.41299999999999998</v>
          </cell>
          <cell r="G34">
            <v>3.5000000000000003E-2</v>
          </cell>
          <cell r="I34">
            <v>1.2629545140000003</v>
          </cell>
          <cell r="J34">
            <v>0.33572208600000003</v>
          </cell>
          <cell r="K34">
            <v>2.0466766000000001</v>
          </cell>
          <cell r="O34">
            <v>76.28922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1517</v>
          </cell>
          <cell r="C35">
            <v>176.69800000000001</v>
          </cell>
          <cell r="F35">
            <v>10.121</v>
          </cell>
          <cell r="G35">
            <v>4.3920000000000003</v>
          </cell>
          <cell r="I35">
            <v>0</v>
          </cell>
          <cell r="J35">
            <v>0</v>
          </cell>
          <cell r="K35">
            <v>14.513000000000002</v>
          </cell>
          <cell r="O35">
            <v>600</v>
          </cell>
          <cell r="P35">
            <v>4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105</v>
          </cell>
          <cell r="C36">
            <v>13.6738</v>
          </cell>
          <cell r="F36">
            <v>0</v>
          </cell>
          <cell r="G36"/>
          <cell r="I36">
            <v>1.1018348040000001</v>
          </cell>
          <cell r="J36">
            <v>0.29289279599999996</v>
          </cell>
          <cell r="K36">
            <v>1.3947276</v>
          </cell>
          <cell r="O36">
            <v>46.490919999999996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1605</v>
          </cell>
          <cell r="C37">
            <v>128.392</v>
          </cell>
          <cell r="F37">
            <v>5.6070000000000002</v>
          </cell>
          <cell r="G37">
            <v>0.66400000000000003</v>
          </cell>
          <cell r="I37">
            <v>4.0982708340000009</v>
          </cell>
          <cell r="J37">
            <v>1.0894137660000001</v>
          </cell>
          <cell r="K37">
            <v>11.458684600000002</v>
          </cell>
          <cell r="O37">
            <v>460.92282</v>
          </cell>
          <cell r="P37">
            <v>1</v>
          </cell>
          <cell r="R37">
            <v>0</v>
          </cell>
          <cell r="S37">
            <v>2</v>
          </cell>
          <cell r="T37">
            <v>0</v>
          </cell>
          <cell r="U37">
            <v>0</v>
          </cell>
        </row>
        <row r="38">
          <cell r="B38">
            <v>220</v>
          </cell>
          <cell r="C38">
            <v>20.490100000000002</v>
          </cell>
          <cell r="F38">
            <v>0</v>
          </cell>
          <cell r="G38"/>
          <cell r="I38">
            <v>1.6510922580000003</v>
          </cell>
          <cell r="J38">
            <v>0.43889794200000004</v>
          </cell>
          <cell r="K38">
            <v>2.0899902000000004</v>
          </cell>
          <cell r="O38">
            <v>69.666340000000005</v>
          </cell>
          <cell r="P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378</v>
          </cell>
          <cell r="C39">
            <v>40.657800000000002</v>
          </cell>
          <cell r="F39">
            <v>0.95899999999999996</v>
          </cell>
          <cell r="G39">
            <v>0.155</v>
          </cell>
          <cell r="I39">
            <v>2.0846259299999996</v>
          </cell>
          <cell r="J39">
            <v>0.5541410699999999</v>
          </cell>
          <cell r="K39">
            <v>3.7527669999999995</v>
          </cell>
          <cell r="O39">
            <v>125.9589</v>
          </cell>
          <cell r="P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B40">
            <v>1261</v>
          </cell>
          <cell r="C40">
            <v>148.33500000000001</v>
          </cell>
          <cell r="F40">
            <v>5.7469999999999999</v>
          </cell>
          <cell r="G40">
            <v>5.7169999999999996</v>
          </cell>
          <cell r="I40">
            <v>0</v>
          </cell>
          <cell r="J40">
            <v>0</v>
          </cell>
          <cell r="K40">
            <v>11.463999999999999</v>
          </cell>
          <cell r="O40">
            <v>223</v>
          </cell>
          <cell r="P40">
            <v>8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B41">
            <v>1138</v>
          </cell>
          <cell r="C41">
            <v>100.52200000000001</v>
          </cell>
          <cell r="F41">
            <v>7.1340000000000003</v>
          </cell>
          <cell r="G41">
            <v>1.1100000000000001</v>
          </cell>
          <cell r="I41">
            <v>3.4916115059999999</v>
          </cell>
          <cell r="J41">
            <v>0.92814989399999992</v>
          </cell>
          <cell r="K41">
            <v>12.663761399999999</v>
          </cell>
          <cell r="O41">
            <v>446.32538</v>
          </cell>
          <cell r="P41">
            <v>2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B42">
            <v>240</v>
          </cell>
          <cell r="C42">
            <v>15.969099999999999</v>
          </cell>
          <cell r="F42">
            <v>0.72599999999999998</v>
          </cell>
          <cell r="G42">
            <v>0</v>
          </cell>
          <cell r="I42">
            <v>0.44942309999999996</v>
          </cell>
          <cell r="J42">
            <v>0.11946689999999997</v>
          </cell>
          <cell r="K42">
            <v>1.2948899999999999</v>
          </cell>
          <cell r="O42">
            <v>46.962999999999994</v>
          </cell>
          <cell r="P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B43">
            <v>376</v>
          </cell>
          <cell r="C43">
            <v>20.974699999999999</v>
          </cell>
          <cell r="F43">
            <v>0.22500000000000001</v>
          </cell>
          <cell r="G43">
            <v>0.02</v>
          </cell>
          <cell r="I43">
            <v>1.104419526</v>
          </cell>
          <cell r="J43">
            <v>0.29357987399999996</v>
          </cell>
          <cell r="K43">
            <v>1.6429993999999999</v>
          </cell>
          <cell r="O43">
            <v>52.599979999999995</v>
          </cell>
          <cell r="P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B44">
            <v>2022</v>
          </cell>
          <cell r="C44">
            <v>208.27</v>
          </cell>
          <cell r="F44">
            <v>9.0570000000000004</v>
          </cell>
          <cell r="G44">
            <v>5.73</v>
          </cell>
          <cell r="I44">
            <v>6.9103952819999988</v>
          </cell>
          <cell r="J44">
            <v>1.8369405179999996</v>
          </cell>
          <cell r="K44">
            <v>23.534335800000001</v>
          </cell>
          <cell r="O44">
            <v>518.57785999999999</v>
          </cell>
          <cell r="P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</row>
        <row r="45">
          <cell r="B45">
            <v>1596</v>
          </cell>
          <cell r="C45">
            <v>141.5</v>
          </cell>
          <cell r="F45">
            <v>6.444</v>
          </cell>
          <cell r="G45">
            <v>1.575</v>
          </cell>
          <cell r="I45">
            <v>0</v>
          </cell>
          <cell r="J45">
            <v>0</v>
          </cell>
          <cell r="K45">
            <v>8.0190000000000001</v>
          </cell>
          <cell r="O45">
            <v>277</v>
          </cell>
          <cell r="P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B46">
            <v>44942</v>
          </cell>
          <cell r="C46">
            <v>3301.3610999999996</v>
          </cell>
          <cell r="F46">
            <v>208.51899999999998</v>
          </cell>
          <cell r="G46">
            <v>58.186999999999998</v>
          </cell>
          <cell r="I46">
            <v>64.677341711999986</v>
          </cell>
          <cell r="J46">
            <v>17.192711088000003</v>
          </cell>
          <cell r="K46">
            <v>348.57605280000001</v>
          </cell>
          <cell r="O46">
            <v>11750.001760000005</v>
          </cell>
          <cell r="P46">
            <v>33</v>
          </cell>
          <cell r="R46">
            <v>3</v>
          </cell>
          <cell r="S46">
            <v>29</v>
          </cell>
          <cell r="T46">
            <v>4</v>
          </cell>
          <cell r="U46">
            <v>3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udrey CHACOT" id="{302CACB4-8F41-4DE4-A8FE-89A4B8B0E823}" userId="S::a.chacot@cereg.com::1ff69621-5c49-4dcb-8258-044f85d4e89e" providerId="AD"/>
</personList>
</file>

<file path=xl/theme/theme1.xml><?xml version="1.0" encoding="utf-8"?>
<a:theme xmlns:a="http://schemas.openxmlformats.org/drawingml/2006/main" name="Thème Office">
  <a:themeElements>
    <a:clrScheme name="Personnalisé 2">
      <a:dk1>
        <a:sysClr val="windowText" lastClr="000000"/>
      </a:dk1>
      <a:lt1>
        <a:sysClr val="window" lastClr="FFFFFF"/>
      </a:lt1>
      <a:dk2>
        <a:srgbClr val="006056"/>
      </a:dk2>
      <a:lt2>
        <a:srgbClr val="227D7D"/>
      </a:lt2>
      <a:accent1>
        <a:srgbClr val="DBF5F2"/>
      </a:accent1>
      <a:accent2>
        <a:srgbClr val="74C5CB"/>
      </a:accent2>
      <a:accent3>
        <a:srgbClr val="F39423"/>
      </a:accent3>
      <a:accent4>
        <a:srgbClr val="F9AF3F"/>
      </a:accent4>
      <a:accent5>
        <a:srgbClr val="008482"/>
      </a:accent5>
      <a:accent6>
        <a:srgbClr val="008E92"/>
      </a:accent6>
      <a:hlink>
        <a:srgbClr val="DBF5F2"/>
      </a:hlink>
      <a:folHlink>
        <a:srgbClr val="FFFFF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" dT="2020-02-25T13:32:48.23" personId="{302CACB4-8F41-4DE4-A8FE-89A4B8B0E823}" id="{B2BC9973-F030-44C7-8FA7-2861642AED01}">
    <text>Uniquement Coux et Privas ont déclaré traité les DT-DICT</text>
  </threadedComment>
  <threadedComment ref="F6" dT="2020-02-25T13:36:00.69" personId="{302CACB4-8F41-4DE4-A8FE-89A4B8B0E823}" id="{87072F69-E15A-4CCE-8F2A-D913B21AB6D8}">
    <text>Seule la commune de Coux a déclaré un nombre d'avis d'urbanisme traités</text>
  </threadedComment>
  <threadedComment ref="F8" dT="2020-02-25T13:42:21.72" personId="{302CACB4-8F41-4DE4-A8FE-89A4B8B0E823}" id="{6133B9A6-28D5-494A-ABFB-0A6F5E76DB88}">
    <text>Sur la base des déclarations des communes</text>
  </threadedComment>
  <threadedComment ref="F9" dT="2020-02-25T13:45:44.33" personId="{302CACB4-8F41-4DE4-A8FE-89A4B8B0E823}" id="{06790FEA-9BD5-4327-80F7-8E1A863FAF32}">
    <text>Aucune commune ne cure ses grilles à l'hydrocureuse</text>
  </threadedComment>
  <threadedComment ref="E10" dT="2020-02-25T13:46:11.49" personId="{302CACB4-8F41-4DE4-A8FE-89A4B8B0E823}" id="{91EE4438-58C0-4D5C-9C35-00B7462960AD}">
    <text>Issu des déclarations des communes sur les presta de curage de collecteurs</text>
  </threadedComment>
  <threadedComment ref="E11" dT="2020-02-25T14:44:46.35" personId="{302CACB4-8F41-4DE4-A8FE-89A4B8B0E823}" id="{53999A7B-740A-4699-9C4F-481FA67EB817}">
    <text>Issu des déclarations des communes sur les presta d'entretien des fossés</text>
  </threadedComment>
  <threadedComment ref="F13" dT="2020-02-25T13:56:57.38" personId="{302CACB4-8F41-4DE4-A8FE-89A4B8B0E823}" id="{58844BDC-C0D4-43F7-9150-C5E4873388F1}">
    <text>Sur la base des déclarations des communes, cf fichier synthèse DNL</text>
  </threadedComment>
  <threadedComment ref="F14" dT="2020-02-25T14:44:07.32" personId="{302CACB4-8F41-4DE4-A8FE-89A4B8B0E823}" id="{2AC81BA8-22E9-47C9-BF7D-E23B586D203C}">
    <text>Il existe une astreinte à Privas, mais elle n'est pas spécifique au pluvial</text>
  </threadedComment>
  <threadedComment ref="E16" dT="2020-02-25T14:00:59.39" personId="{302CACB4-8F41-4DE4-A8FE-89A4B8B0E823}" id="{2D802433-C687-4621-95FC-D68E656680CD}">
    <text>Seule la commune de Chomérac a déclaré un montant pour ça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W14" dT="2020-02-18T14:11:37.80" personId="{302CACB4-8F41-4DE4-A8FE-89A4B8B0E823}" id="{A98E2FCD-0F2D-4A5F-BA27-7BC5057B45D4}">
    <text>le maire ne veut pas communiquer ce chiffre</text>
  </threadedComment>
  <threadedComment ref="CI44" dT="2020-02-18T13:41:08.98" personId="{302CACB4-8F41-4DE4-A8FE-89A4B8B0E823}" id="{ACE7FC3B-3642-45AE-9345-CA858AED4458}">
    <text>Tient aussi compte de l'entretien du piège à gravier du Lac aux Ramiers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B1F4B-8704-44A1-BED9-0DC26602D7EE}">
  <dimension ref="B2:C43"/>
  <sheetViews>
    <sheetView workbookViewId="0">
      <selection activeCell="C25" sqref="C25"/>
    </sheetView>
  </sheetViews>
  <sheetFormatPr baseColWidth="10" defaultRowHeight="15"/>
  <cols>
    <col min="2" max="2" width="24.42578125" customWidth="1"/>
  </cols>
  <sheetData>
    <row r="2" spans="2:3" ht="12" customHeight="1">
      <c r="B2" s="329" t="s">
        <v>2</v>
      </c>
      <c r="C2" s="117">
        <v>13</v>
      </c>
    </row>
    <row r="3" spans="2:3" ht="12" customHeight="1">
      <c r="B3" s="329" t="s">
        <v>3</v>
      </c>
      <c r="C3" s="117">
        <v>12</v>
      </c>
    </row>
    <row r="4" spans="2:3" ht="12" customHeight="1">
      <c r="B4" s="329" t="s">
        <v>4</v>
      </c>
      <c r="C4" s="117">
        <v>20</v>
      </c>
    </row>
    <row r="5" spans="2:3" ht="12" customHeight="1">
      <c r="B5" s="329" t="s">
        <v>5</v>
      </c>
      <c r="C5" s="117">
        <v>21</v>
      </c>
    </row>
    <row r="6" spans="2:3" ht="12" customHeight="1">
      <c r="B6" s="329" t="s">
        <v>6</v>
      </c>
      <c r="C6" s="117">
        <v>11</v>
      </c>
    </row>
    <row r="7" spans="2:3" ht="12" customHeight="1">
      <c r="B7" s="329" t="s">
        <v>7</v>
      </c>
      <c r="C7" s="117">
        <v>21</v>
      </c>
    </row>
    <row r="8" spans="2:3" ht="12" customHeight="1">
      <c r="B8" s="329" t="s">
        <v>8</v>
      </c>
      <c r="C8" s="117">
        <v>31</v>
      </c>
    </row>
    <row r="9" spans="2:3" ht="12" customHeight="1">
      <c r="B9" s="329" t="s">
        <v>9</v>
      </c>
      <c r="C9" s="117">
        <v>37</v>
      </c>
    </row>
    <row r="10" spans="2:3" ht="12" customHeight="1">
      <c r="B10" s="329" t="s">
        <v>10</v>
      </c>
      <c r="C10" s="117">
        <v>7</v>
      </c>
    </row>
    <row r="11" spans="2:3" ht="12" customHeight="1">
      <c r="B11" s="329" t="s">
        <v>11</v>
      </c>
      <c r="C11" s="117">
        <v>15</v>
      </c>
    </row>
    <row r="12" spans="2:3" ht="12" customHeight="1">
      <c r="B12" s="329" t="s">
        <v>12</v>
      </c>
      <c r="C12" s="117">
        <v>15</v>
      </c>
    </row>
    <row r="13" spans="2:3" ht="12" customHeight="1">
      <c r="B13" s="329" t="s">
        <v>13</v>
      </c>
      <c r="C13" s="117">
        <v>0</v>
      </c>
    </row>
    <row r="14" spans="2:3" ht="12" customHeight="1">
      <c r="B14" s="329" t="s">
        <v>14</v>
      </c>
      <c r="C14" s="117">
        <v>7</v>
      </c>
    </row>
    <row r="15" spans="2:3" ht="12" customHeight="1">
      <c r="B15" s="329" t="s">
        <v>15</v>
      </c>
      <c r="C15" s="117">
        <v>17</v>
      </c>
    </row>
    <row r="16" spans="2:3" ht="12" customHeight="1">
      <c r="B16" s="329" t="s">
        <v>16</v>
      </c>
      <c r="C16" s="117">
        <v>10</v>
      </c>
    </row>
    <row r="17" spans="2:3" ht="12" customHeight="1">
      <c r="B17" s="329" t="s">
        <v>17</v>
      </c>
      <c r="C17" s="117">
        <v>13</v>
      </c>
    </row>
    <row r="18" spans="2:3" ht="12" customHeight="1">
      <c r="B18" s="329" t="s">
        <v>18</v>
      </c>
      <c r="C18" s="117">
        <v>37</v>
      </c>
    </row>
    <row r="19" spans="2:3" ht="12" customHeight="1">
      <c r="B19" s="329" t="s">
        <v>19</v>
      </c>
      <c r="C19" s="117">
        <v>6</v>
      </c>
    </row>
    <row r="20" spans="2:3" ht="12" customHeight="1">
      <c r="B20" s="329" t="s">
        <v>20</v>
      </c>
      <c r="C20" s="117">
        <v>17</v>
      </c>
    </row>
    <row r="21" spans="2:3" ht="12" customHeight="1">
      <c r="B21" s="329" t="s">
        <v>21</v>
      </c>
      <c r="C21" s="117">
        <v>13</v>
      </c>
    </row>
    <row r="22" spans="2:3" ht="12" customHeight="1">
      <c r="B22" s="329" t="s">
        <v>22</v>
      </c>
      <c r="C22" s="117">
        <v>7</v>
      </c>
    </row>
    <row r="23" spans="2:3" ht="12" customHeight="1">
      <c r="B23" s="329" t="s">
        <v>23</v>
      </c>
      <c r="C23" s="117">
        <v>10</v>
      </c>
    </row>
    <row r="24" spans="2:3" ht="12" customHeight="1">
      <c r="B24" s="329" t="s">
        <v>24</v>
      </c>
      <c r="C24" s="117">
        <v>40</v>
      </c>
    </row>
    <row r="25" spans="2:3" ht="12" customHeight="1">
      <c r="B25" s="329" t="s">
        <v>25</v>
      </c>
      <c r="C25" s="117">
        <v>0</v>
      </c>
    </row>
    <row r="26" spans="2:3" ht="12" customHeight="1">
      <c r="B26" s="329" t="s">
        <v>26</v>
      </c>
      <c r="C26" s="117">
        <v>5</v>
      </c>
    </row>
    <row r="27" spans="2:3" ht="12" customHeight="1">
      <c r="B27" s="329" t="s">
        <v>27</v>
      </c>
      <c r="C27" s="117">
        <v>8</v>
      </c>
    </row>
    <row r="28" spans="2:3" ht="12" customHeight="1">
      <c r="B28" s="329" t="s">
        <v>28</v>
      </c>
      <c r="C28" s="117">
        <v>13</v>
      </c>
    </row>
    <row r="29" spans="2:3" ht="12" customHeight="1">
      <c r="B29" s="329" t="s">
        <v>29</v>
      </c>
      <c r="C29" s="117">
        <v>20</v>
      </c>
    </row>
    <row r="30" spans="2:3" ht="12" customHeight="1">
      <c r="B30" s="329" t="s">
        <v>30</v>
      </c>
      <c r="C30" s="117">
        <v>23</v>
      </c>
    </row>
    <row r="31" spans="2:3" ht="12" customHeight="1">
      <c r="B31" s="329" t="s">
        <v>31</v>
      </c>
      <c r="C31" s="117">
        <v>23</v>
      </c>
    </row>
    <row r="32" spans="2:3" ht="12" customHeight="1">
      <c r="B32" s="329" t="s">
        <v>32</v>
      </c>
      <c r="C32" s="117">
        <v>11</v>
      </c>
    </row>
    <row r="33" spans="2:3" ht="12" customHeight="1">
      <c r="B33" s="329" t="s">
        <v>33</v>
      </c>
      <c r="C33" s="117">
        <v>19</v>
      </c>
    </row>
    <row r="34" spans="2:3" ht="12" customHeight="1">
      <c r="B34" s="329" t="s">
        <v>34</v>
      </c>
      <c r="C34" s="117">
        <v>5</v>
      </c>
    </row>
    <row r="35" spans="2:3" ht="12" customHeight="1">
      <c r="B35" s="329" t="s">
        <v>35</v>
      </c>
      <c r="C35" s="117">
        <v>20</v>
      </c>
    </row>
    <row r="36" spans="2:3" ht="12" customHeight="1">
      <c r="B36" s="329" t="s">
        <v>36</v>
      </c>
      <c r="C36" s="117">
        <v>7</v>
      </c>
    </row>
    <row r="37" spans="2:3" ht="12" customHeight="1">
      <c r="B37" s="329" t="s">
        <v>37</v>
      </c>
      <c r="C37" s="117">
        <v>21</v>
      </c>
    </row>
    <row r="38" spans="2:3" ht="12" customHeight="1">
      <c r="B38" s="329" t="s">
        <v>38</v>
      </c>
      <c r="C38" s="117">
        <v>16</v>
      </c>
    </row>
    <row r="39" spans="2:3" ht="12" customHeight="1">
      <c r="B39" s="329" t="s">
        <v>39</v>
      </c>
      <c r="C39" s="117">
        <v>20</v>
      </c>
    </row>
    <row r="40" spans="2:3" ht="12" customHeight="1">
      <c r="B40" s="329" t="s">
        <v>40</v>
      </c>
      <c r="C40" s="117">
        <v>15</v>
      </c>
    </row>
    <row r="41" spans="2:3" ht="12" customHeight="1">
      <c r="B41" s="329" t="s">
        <v>41</v>
      </c>
      <c r="C41" s="117">
        <v>13</v>
      </c>
    </row>
    <row r="42" spans="2:3" ht="12" customHeight="1">
      <c r="B42" s="329" t="s">
        <v>42</v>
      </c>
      <c r="C42" s="117">
        <v>29</v>
      </c>
    </row>
    <row r="43" spans="2:3" ht="12" customHeight="1">
      <c r="B43" s="329" t="s">
        <v>43</v>
      </c>
      <c r="C43" s="11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33AF-F464-43ED-8EF4-395513311650}">
  <dimension ref="A1:AU22"/>
  <sheetViews>
    <sheetView workbookViewId="0">
      <pane xSplit="2" topLeftCell="AF1" activePane="topRight" state="frozen"/>
      <selection pane="topRight" activeCell="AS3" sqref="AS3:AS13"/>
    </sheetView>
  </sheetViews>
  <sheetFormatPr baseColWidth="10" defaultRowHeight="15"/>
  <cols>
    <col min="1" max="1" width="45.42578125" customWidth="1"/>
    <col min="2" max="2" width="16.42578125" customWidth="1"/>
    <col min="3" max="37" width="12.140625" customWidth="1"/>
    <col min="38" max="38" width="13.42578125" customWidth="1"/>
    <col min="39" max="44" width="12.140625" customWidth="1"/>
    <col min="45" max="47" width="12.140625" style="68" customWidth="1"/>
  </cols>
  <sheetData>
    <row r="1" spans="1:47" ht="15.75" thickBot="1">
      <c r="A1" s="1"/>
      <c r="B1" s="1"/>
    </row>
    <row r="2" spans="1:47" ht="48" customHeight="1">
      <c r="A2" s="49" t="s">
        <v>55</v>
      </c>
      <c r="B2" s="50" t="s">
        <v>46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6</v>
      </c>
      <c r="H2" s="51" t="s">
        <v>7</v>
      </c>
      <c r="I2" s="51" t="s">
        <v>8</v>
      </c>
      <c r="J2" s="51" t="s">
        <v>9</v>
      </c>
      <c r="K2" s="51" t="s">
        <v>10</v>
      </c>
      <c r="L2" s="51" t="s">
        <v>11</v>
      </c>
      <c r="M2" s="51" t="s">
        <v>12</v>
      </c>
      <c r="N2" s="51" t="s">
        <v>13</v>
      </c>
      <c r="O2" s="51" t="s">
        <v>14</v>
      </c>
      <c r="P2" s="51" t="s">
        <v>15</v>
      </c>
      <c r="Q2" s="51" t="s">
        <v>16</v>
      </c>
      <c r="R2" s="51" t="s">
        <v>17</v>
      </c>
      <c r="S2" s="51" t="s">
        <v>18</v>
      </c>
      <c r="T2" s="51" t="s">
        <v>19</v>
      </c>
      <c r="U2" s="51" t="s">
        <v>20</v>
      </c>
      <c r="V2" s="51" t="s">
        <v>21</v>
      </c>
      <c r="W2" s="51" t="s">
        <v>22</v>
      </c>
      <c r="X2" s="51" t="s">
        <v>23</v>
      </c>
      <c r="Y2" s="51" t="s">
        <v>24</v>
      </c>
      <c r="Z2" s="51" t="s">
        <v>25</v>
      </c>
      <c r="AA2" s="51" t="s">
        <v>26</v>
      </c>
      <c r="AB2" s="51" t="s">
        <v>27</v>
      </c>
      <c r="AC2" s="51" t="s">
        <v>28</v>
      </c>
      <c r="AD2" s="51" t="s">
        <v>29</v>
      </c>
      <c r="AE2" s="51" t="s">
        <v>30</v>
      </c>
      <c r="AF2" s="51" t="s">
        <v>31</v>
      </c>
      <c r="AG2" s="51" t="s">
        <v>32</v>
      </c>
      <c r="AH2" s="51" t="s">
        <v>33</v>
      </c>
      <c r="AI2" s="51" t="s">
        <v>34</v>
      </c>
      <c r="AJ2" s="51" t="s">
        <v>35</v>
      </c>
      <c r="AK2" s="51" t="s">
        <v>36</v>
      </c>
      <c r="AL2" s="51" t="s">
        <v>37</v>
      </c>
      <c r="AM2" s="51" t="s">
        <v>38</v>
      </c>
      <c r="AN2" s="51" t="s">
        <v>39</v>
      </c>
      <c r="AO2" s="51" t="s">
        <v>40</v>
      </c>
      <c r="AP2" s="51" t="s">
        <v>41</v>
      </c>
      <c r="AQ2" s="51" t="s">
        <v>42</v>
      </c>
      <c r="AR2" s="52" t="s">
        <v>43</v>
      </c>
      <c r="AS2" s="98" t="s">
        <v>144</v>
      </c>
      <c r="AT2" s="52" t="s">
        <v>143</v>
      </c>
      <c r="AU2" s="52" t="s">
        <v>146</v>
      </c>
    </row>
    <row r="3" spans="1:47">
      <c r="A3" s="6" t="s">
        <v>0</v>
      </c>
      <c r="B3" s="7">
        <v>10</v>
      </c>
      <c r="C3" s="38">
        <v>0</v>
      </c>
      <c r="D3" s="38">
        <v>0</v>
      </c>
      <c r="E3" s="38">
        <v>0</v>
      </c>
      <c r="F3" s="38">
        <v>0</v>
      </c>
      <c r="G3" s="38">
        <v>0</v>
      </c>
      <c r="H3" s="38">
        <v>0</v>
      </c>
      <c r="I3" s="38">
        <v>0</v>
      </c>
      <c r="J3" s="38">
        <v>10</v>
      </c>
      <c r="K3" s="38">
        <v>0</v>
      </c>
      <c r="L3" s="38">
        <v>0</v>
      </c>
      <c r="M3" s="38">
        <v>0</v>
      </c>
      <c r="N3" s="38">
        <v>0</v>
      </c>
      <c r="O3" s="38">
        <v>0</v>
      </c>
      <c r="P3" s="38">
        <v>0</v>
      </c>
      <c r="Q3" s="38">
        <v>0</v>
      </c>
      <c r="R3" s="38">
        <v>0</v>
      </c>
      <c r="S3" s="38">
        <v>0</v>
      </c>
      <c r="T3" s="38">
        <v>0</v>
      </c>
      <c r="U3" s="38">
        <v>0</v>
      </c>
      <c r="V3" s="38">
        <v>0</v>
      </c>
      <c r="W3" s="38">
        <v>0</v>
      </c>
      <c r="X3" s="38">
        <v>0</v>
      </c>
      <c r="Y3" s="38">
        <v>10</v>
      </c>
      <c r="Z3" s="38">
        <v>0</v>
      </c>
      <c r="AA3" s="38">
        <v>0</v>
      </c>
      <c r="AB3" s="38">
        <v>0</v>
      </c>
      <c r="AC3" s="38">
        <v>0</v>
      </c>
      <c r="AD3" s="38">
        <v>0</v>
      </c>
      <c r="AE3" s="38">
        <v>0</v>
      </c>
      <c r="AF3" s="38">
        <v>0</v>
      </c>
      <c r="AG3" s="38">
        <v>0</v>
      </c>
      <c r="AH3" s="38">
        <v>0</v>
      </c>
      <c r="AI3" s="38">
        <v>0</v>
      </c>
      <c r="AJ3" s="38">
        <v>0</v>
      </c>
      <c r="AK3" s="38">
        <v>0</v>
      </c>
      <c r="AL3" s="38">
        <v>0</v>
      </c>
      <c r="AM3" s="38">
        <v>0</v>
      </c>
      <c r="AN3" s="38">
        <v>0</v>
      </c>
      <c r="AO3" s="38">
        <v>0</v>
      </c>
      <c r="AP3" s="38">
        <v>0</v>
      </c>
      <c r="AQ3" s="38">
        <v>0</v>
      </c>
      <c r="AR3" s="43">
        <v>0</v>
      </c>
      <c r="AS3" s="99">
        <f>AVERAGE(C3:AR3)</f>
        <v>0.47619047619047616</v>
      </c>
      <c r="AT3" s="43">
        <f>MAX(C3:AR3)</f>
        <v>10</v>
      </c>
      <c r="AU3" s="43">
        <f>MIN(C3:AR3)</f>
        <v>0</v>
      </c>
    </row>
    <row r="4" spans="1:47">
      <c r="A4" s="8" t="s">
        <v>1</v>
      </c>
      <c r="B4" s="9">
        <v>10</v>
      </c>
      <c r="C4" s="39">
        <v>0</v>
      </c>
      <c r="D4" s="39">
        <v>0</v>
      </c>
      <c r="E4" s="39">
        <v>0</v>
      </c>
      <c r="F4" s="39">
        <v>0</v>
      </c>
      <c r="G4" s="39">
        <v>0</v>
      </c>
      <c r="H4" s="39">
        <v>0</v>
      </c>
      <c r="I4" s="39">
        <v>0</v>
      </c>
      <c r="J4" s="39">
        <v>10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W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  <c r="AL4" s="39">
        <v>0</v>
      </c>
      <c r="AM4" s="39">
        <v>0</v>
      </c>
      <c r="AN4" s="39">
        <v>0</v>
      </c>
      <c r="AO4" s="39">
        <v>0</v>
      </c>
      <c r="AP4" s="39">
        <v>0</v>
      </c>
      <c r="AQ4" s="39">
        <v>0</v>
      </c>
      <c r="AR4" s="44">
        <v>0</v>
      </c>
      <c r="AS4" s="100">
        <f t="shared" ref="AS4:AS13" si="0">AVERAGE(C4:AR4)</f>
        <v>0.23809523809523808</v>
      </c>
      <c r="AT4" s="44">
        <f t="shared" ref="AT4:AT13" si="1">MAX(C4:AR4)</f>
        <v>10</v>
      </c>
      <c r="AU4" s="44">
        <f t="shared" ref="AU4:AU13" si="2">MIN(C4:AR4)</f>
        <v>0</v>
      </c>
    </row>
    <row r="5" spans="1:47" ht="24">
      <c r="A5" s="10" t="s">
        <v>47</v>
      </c>
      <c r="B5" s="7">
        <v>10</v>
      </c>
      <c r="C5" s="38">
        <v>0</v>
      </c>
      <c r="D5" s="38">
        <v>10</v>
      </c>
      <c r="E5" s="38">
        <v>10</v>
      </c>
      <c r="F5" s="38">
        <v>10</v>
      </c>
      <c r="G5" s="38">
        <v>0</v>
      </c>
      <c r="H5" s="38">
        <v>10</v>
      </c>
      <c r="I5" s="38">
        <v>10</v>
      </c>
      <c r="J5" s="38">
        <v>4</v>
      </c>
      <c r="K5" s="38">
        <v>0</v>
      </c>
      <c r="L5" s="38">
        <v>0</v>
      </c>
      <c r="M5" s="38">
        <v>10</v>
      </c>
      <c r="N5" s="38">
        <v>0</v>
      </c>
      <c r="O5" s="38" t="s">
        <v>89</v>
      </c>
      <c r="P5" s="38">
        <v>4</v>
      </c>
      <c r="Q5" s="38">
        <v>0</v>
      </c>
      <c r="R5" s="38">
        <v>7</v>
      </c>
      <c r="S5" s="38">
        <v>10</v>
      </c>
      <c r="T5" s="38">
        <v>0</v>
      </c>
      <c r="U5" s="38">
        <v>10</v>
      </c>
      <c r="V5" s="38">
        <v>0</v>
      </c>
      <c r="W5" s="38" t="s">
        <v>89</v>
      </c>
      <c r="X5" s="38">
        <v>0</v>
      </c>
      <c r="Y5" s="38">
        <v>10</v>
      </c>
      <c r="Z5" s="38">
        <v>0</v>
      </c>
      <c r="AA5" s="38">
        <v>0</v>
      </c>
      <c r="AB5" s="38">
        <v>0</v>
      </c>
      <c r="AC5" s="38">
        <v>0</v>
      </c>
      <c r="AD5" s="38">
        <v>7</v>
      </c>
      <c r="AE5" s="38">
        <v>10</v>
      </c>
      <c r="AF5" s="38">
        <v>10</v>
      </c>
      <c r="AG5" s="38">
        <v>0</v>
      </c>
      <c r="AH5" s="38">
        <v>10</v>
      </c>
      <c r="AI5" s="38" t="s">
        <v>89</v>
      </c>
      <c r="AJ5" s="38">
        <v>7</v>
      </c>
      <c r="AK5" s="38" t="s">
        <v>89</v>
      </c>
      <c r="AL5" s="38">
        <v>0</v>
      </c>
      <c r="AM5" s="38">
        <v>7</v>
      </c>
      <c r="AN5" s="38">
        <v>7</v>
      </c>
      <c r="AO5" s="38">
        <v>4</v>
      </c>
      <c r="AP5" s="38">
        <v>0</v>
      </c>
      <c r="AQ5" s="38">
        <v>4</v>
      </c>
      <c r="AR5" s="43">
        <v>4</v>
      </c>
      <c r="AS5" s="99">
        <f t="shared" si="0"/>
        <v>4.6052631578947372</v>
      </c>
      <c r="AT5" s="43">
        <f t="shared" si="1"/>
        <v>10</v>
      </c>
      <c r="AU5" s="43">
        <f t="shared" si="2"/>
        <v>0</v>
      </c>
    </row>
    <row r="6" spans="1:47" ht="24">
      <c r="A6" s="11" t="s">
        <v>48</v>
      </c>
      <c r="B6" s="12">
        <v>10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 t="s">
        <v>89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  <c r="U6" s="40">
        <v>0</v>
      </c>
      <c r="V6" s="40">
        <v>0</v>
      </c>
      <c r="W6" s="40" t="s">
        <v>89</v>
      </c>
      <c r="X6" s="40">
        <v>0</v>
      </c>
      <c r="Y6" s="40">
        <v>0</v>
      </c>
      <c r="Z6" s="40">
        <v>0</v>
      </c>
      <c r="AA6" s="40">
        <v>0</v>
      </c>
      <c r="AB6" s="40">
        <v>0</v>
      </c>
      <c r="AC6" s="40">
        <v>0</v>
      </c>
      <c r="AD6" s="40">
        <v>0</v>
      </c>
      <c r="AE6" s="40">
        <v>0</v>
      </c>
      <c r="AF6" s="40">
        <v>0</v>
      </c>
      <c r="AG6" s="40">
        <v>0</v>
      </c>
      <c r="AH6" s="40">
        <v>0</v>
      </c>
      <c r="AI6" s="40" t="s">
        <v>89</v>
      </c>
      <c r="AJ6" s="40">
        <v>0</v>
      </c>
      <c r="AK6" s="40" t="s">
        <v>89</v>
      </c>
      <c r="AL6" s="40">
        <v>0</v>
      </c>
      <c r="AM6" s="40">
        <v>0</v>
      </c>
      <c r="AN6" s="40">
        <v>0</v>
      </c>
      <c r="AO6" s="40">
        <v>0</v>
      </c>
      <c r="AP6" s="40">
        <v>0</v>
      </c>
      <c r="AQ6" s="40">
        <v>0</v>
      </c>
      <c r="AR6" s="45">
        <v>0</v>
      </c>
      <c r="AS6" s="101">
        <f t="shared" si="0"/>
        <v>0</v>
      </c>
      <c r="AT6" s="45">
        <f t="shared" si="1"/>
        <v>0</v>
      </c>
      <c r="AU6" s="45">
        <f t="shared" si="2"/>
        <v>0</v>
      </c>
    </row>
    <row r="7" spans="1:47">
      <c r="A7" s="13" t="s">
        <v>49</v>
      </c>
      <c r="B7" s="12">
        <v>10</v>
      </c>
      <c r="C7" s="40">
        <v>0</v>
      </c>
      <c r="D7" s="40">
        <v>0</v>
      </c>
      <c r="E7" s="40">
        <v>0</v>
      </c>
      <c r="F7" s="40">
        <v>0</v>
      </c>
      <c r="G7" s="40" t="s">
        <v>89</v>
      </c>
      <c r="H7" s="40">
        <v>0</v>
      </c>
      <c r="I7" s="40">
        <v>0</v>
      </c>
      <c r="J7" s="40">
        <v>0</v>
      </c>
      <c r="K7" s="40">
        <v>0</v>
      </c>
      <c r="L7" s="40">
        <v>4</v>
      </c>
      <c r="M7" s="40">
        <v>0</v>
      </c>
      <c r="N7" s="40">
        <v>0</v>
      </c>
      <c r="O7" s="40" t="s">
        <v>89</v>
      </c>
      <c r="P7" s="40">
        <v>0</v>
      </c>
      <c r="Q7" s="40">
        <v>0</v>
      </c>
      <c r="R7" s="40">
        <v>0</v>
      </c>
      <c r="S7" s="40">
        <v>4</v>
      </c>
      <c r="T7" s="40">
        <v>0</v>
      </c>
      <c r="U7" s="40">
        <v>0</v>
      </c>
      <c r="V7" s="40">
        <v>0</v>
      </c>
      <c r="W7" s="40" t="s">
        <v>89</v>
      </c>
      <c r="X7" s="40">
        <v>0</v>
      </c>
      <c r="Y7" s="40">
        <v>4</v>
      </c>
      <c r="Z7" s="40">
        <v>0</v>
      </c>
      <c r="AA7" s="40">
        <v>0</v>
      </c>
      <c r="AB7" s="40">
        <v>0</v>
      </c>
      <c r="AC7" s="40">
        <v>0</v>
      </c>
      <c r="AD7" s="40">
        <v>0</v>
      </c>
      <c r="AE7" s="40">
        <v>0</v>
      </c>
      <c r="AF7" s="40">
        <v>0</v>
      </c>
      <c r="AG7" s="40">
        <v>0</v>
      </c>
      <c r="AH7" s="40">
        <v>0</v>
      </c>
      <c r="AI7" s="40" t="s">
        <v>89</v>
      </c>
      <c r="AJ7" s="40">
        <v>4</v>
      </c>
      <c r="AK7" s="40" t="s">
        <v>89</v>
      </c>
      <c r="AL7" s="40">
        <v>10</v>
      </c>
      <c r="AM7" s="40">
        <v>0</v>
      </c>
      <c r="AN7" s="40">
        <v>0</v>
      </c>
      <c r="AO7" s="40">
        <v>0</v>
      </c>
      <c r="AP7" s="40">
        <v>0</v>
      </c>
      <c r="AQ7" s="40">
        <v>4</v>
      </c>
      <c r="AR7" s="45">
        <v>0</v>
      </c>
      <c r="AS7" s="101">
        <f t="shared" si="0"/>
        <v>0.81081081081081086</v>
      </c>
      <c r="AT7" s="45">
        <f t="shared" si="1"/>
        <v>10</v>
      </c>
      <c r="AU7" s="45">
        <f t="shared" si="2"/>
        <v>0</v>
      </c>
    </row>
    <row r="8" spans="1:47">
      <c r="A8" s="13" t="s">
        <v>50</v>
      </c>
      <c r="B8" s="12">
        <v>10</v>
      </c>
      <c r="C8" s="40">
        <v>7</v>
      </c>
      <c r="D8" s="40">
        <v>0</v>
      </c>
      <c r="E8" s="40">
        <v>2</v>
      </c>
      <c r="F8" s="40">
        <v>5</v>
      </c>
      <c r="G8" s="40">
        <v>5</v>
      </c>
      <c r="H8" s="40">
        <v>5</v>
      </c>
      <c r="I8" s="40">
        <v>5</v>
      </c>
      <c r="J8" s="40">
        <v>5</v>
      </c>
      <c r="K8" s="40">
        <v>5</v>
      </c>
      <c r="L8" s="40">
        <v>5</v>
      </c>
      <c r="M8" s="40">
        <v>2</v>
      </c>
      <c r="N8" s="40">
        <v>0</v>
      </c>
      <c r="O8" s="40">
        <v>7</v>
      </c>
      <c r="P8" s="40">
        <v>7</v>
      </c>
      <c r="Q8" s="40">
        <v>7</v>
      </c>
      <c r="R8" s="40">
        <v>0</v>
      </c>
      <c r="S8" s="40">
        <v>10</v>
      </c>
      <c r="T8" s="40">
        <v>0</v>
      </c>
      <c r="U8" s="40">
        <v>7</v>
      </c>
      <c r="V8" s="40">
        <v>7</v>
      </c>
      <c r="W8" s="40">
        <v>7</v>
      </c>
      <c r="X8" s="40">
        <v>10</v>
      </c>
      <c r="Y8" s="40">
        <v>2</v>
      </c>
      <c r="Z8" s="40">
        <v>0</v>
      </c>
      <c r="AA8" s="40">
        <v>5</v>
      </c>
      <c r="AB8" s="40">
        <v>2</v>
      </c>
      <c r="AC8" s="40">
        <v>10</v>
      </c>
      <c r="AD8" s="40">
        <v>10</v>
      </c>
      <c r="AE8" s="40">
        <v>7</v>
      </c>
      <c r="AF8" s="40">
        <v>7</v>
      </c>
      <c r="AG8" s="40">
        <v>5</v>
      </c>
      <c r="AH8" s="40">
        <v>7</v>
      </c>
      <c r="AI8" s="40">
        <v>5</v>
      </c>
      <c r="AJ8" s="40">
        <v>0</v>
      </c>
      <c r="AK8" s="40">
        <v>7</v>
      </c>
      <c r="AL8" s="40">
        <v>5</v>
      </c>
      <c r="AM8" s="40">
        <v>7</v>
      </c>
      <c r="AN8" s="40">
        <v>7</v>
      </c>
      <c r="AO8" s="40">
        <v>5</v>
      </c>
      <c r="AP8" s="40">
        <v>7</v>
      </c>
      <c r="AQ8" s="40">
        <v>7</v>
      </c>
      <c r="AR8" s="45">
        <v>0</v>
      </c>
      <c r="AS8" s="101">
        <f t="shared" si="0"/>
        <v>5.0714285714285712</v>
      </c>
      <c r="AT8" s="45">
        <f t="shared" si="1"/>
        <v>10</v>
      </c>
      <c r="AU8" s="45">
        <f t="shared" si="2"/>
        <v>0</v>
      </c>
    </row>
    <row r="9" spans="1:47" ht="24">
      <c r="A9" s="11" t="s">
        <v>51</v>
      </c>
      <c r="B9" s="12">
        <v>10</v>
      </c>
      <c r="C9" s="40" t="s">
        <v>89</v>
      </c>
      <c r="D9" s="40">
        <v>2</v>
      </c>
      <c r="E9" s="40">
        <v>2</v>
      </c>
      <c r="F9" s="40" t="s">
        <v>89</v>
      </c>
      <c r="G9" s="40" t="s">
        <v>89</v>
      </c>
      <c r="H9" s="40" t="s">
        <v>89</v>
      </c>
      <c r="I9" s="40">
        <v>5</v>
      </c>
      <c r="J9" s="40">
        <v>5</v>
      </c>
      <c r="K9" s="40">
        <v>2</v>
      </c>
      <c r="L9" s="40" t="s">
        <v>89</v>
      </c>
      <c r="M9" s="40">
        <v>0</v>
      </c>
      <c r="N9" s="40" t="s">
        <v>89</v>
      </c>
      <c r="O9" s="40" t="s">
        <v>89</v>
      </c>
      <c r="P9" s="40" t="s">
        <v>89</v>
      </c>
      <c r="Q9" s="40" t="s">
        <v>89</v>
      </c>
      <c r="R9" s="40">
        <v>0</v>
      </c>
      <c r="S9" s="40">
        <v>10</v>
      </c>
      <c r="T9" s="40" t="s">
        <v>89</v>
      </c>
      <c r="U9" s="40" t="s">
        <v>89</v>
      </c>
      <c r="V9" s="40" t="s">
        <v>89</v>
      </c>
      <c r="W9" s="40" t="s">
        <v>89</v>
      </c>
      <c r="X9" s="40" t="s">
        <v>89</v>
      </c>
      <c r="Y9" s="40">
        <v>0</v>
      </c>
      <c r="Z9" s="40" t="s">
        <v>89</v>
      </c>
      <c r="AA9" s="40" t="s">
        <v>89</v>
      </c>
      <c r="AB9" s="40" t="s">
        <v>89</v>
      </c>
      <c r="AC9" s="40" t="s">
        <v>89</v>
      </c>
      <c r="AD9" s="40" t="s">
        <v>89</v>
      </c>
      <c r="AE9" s="40" t="s">
        <v>89</v>
      </c>
      <c r="AF9" s="40" t="s">
        <v>89</v>
      </c>
      <c r="AG9" s="40" t="s">
        <v>89</v>
      </c>
      <c r="AH9" s="40">
        <v>2</v>
      </c>
      <c r="AI9" s="40" t="s">
        <v>89</v>
      </c>
      <c r="AJ9" s="40">
        <v>0</v>
      </c>
      <c r="AK9" s="40" t="s">
        <v>89</v>
      </c>
      <c r="AL9" s="40" t="s">
        <v>89</v>
      </c>
      <c r="AM9" s="40">
        <v>2</v>
      </c>
      <c r="AN9" s="40">
        <v>0</v>
      </c>
      <c r="AO9" s="40" t="s">
        <v>89</v>
      </c>
      <c r="AP9" s="40" t="s">
        <v>89</v>
      </c>
      <c r="AQ9" s="40">
        <v>5</v>
      </c>
      <c r="AR9" s="45" t="s">
        <v>89</v>
      </c>
      <c r="AS9" s="101">
        <f t="shared" si="0"/>
        <v>2.5</v>
      </c>
      <c r="AT9" s="45">
        <f t="shared" si="1"/>
        <v>10</v>
      </c>
      <c r="AU9" s="45">
        <f t="shared" si="2"/>
        <v>0</v>
      </c>
    </row>
    <row r="10" spans="1:47">
      <c r="A10" s="33" t="s">
        <v>53</v>
      </c>
      <c r="B10" s="14">
        <v>5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5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 t="s">
        <v>89</v>
      </c>
      <c r="AJ10" s="41">
        <v>0</v>
      </c>
      <c r="AK10" s="41">
        <v>0</v>
      </c>
      <c r="AL10" s="41">
        <v>0</v>
      </c>
      <c r="AM10" s="41">
        <v>0</v>
      </c>
      <c r="AN10" s="41">
        <v>0</v>
      </c>
      <c r="AO10" s="41">
        <v>0</v>
      </c>
      <c r="AP10" s="41">
        <v>0</v>
      </c>
      <c r="AQ10" s="41">
        <v>0</v>
      </c>
      <c r="AR10" s="46">
        <v>0</v>
      </c>
      <c r="AS10" s="102">
        <f t="shared" si="0"/>
        <v>0.12195121951219512</v>
      </c>
      <c r="AT10" s="46">
        <f t="shared" si="1"/>
        <v>5</v>
      </c>
      <c r="AU10" s="46">
        <f t="shared" si="2"/>
        <v>0</v>
      </c>
    </row>
    <row r="11" spans="1:47" ht="24">
      <c r="A11" s="10" t="s">
        <v>54</v>
      </c>
      <c r="B11" s="7">
        <v>5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5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43">
        <v>0</v>
      </c>
      <c r="AS11" s="99">
        <f t="shared" si="0"/>
        <v>0.11904761904761904</v>
      </c>
      <c r="AT11" s="43">
        <f t="shared" si="1"/>
        <v>5</v>
      </c>
      <c r="AU11" s="43">
        <f t="shared" si="2"/>
        <v>0</v>
      </c>
    </row>
    <row r="12" spans="1:47" ht="24">
      <c r="A12" s="35" t="s">
        <v>52</v>
      </c>
      <c r="B12" s="9">
        <v>5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0</v>
      </c>
      <c r="AO12" s="39">
        <v>0</v>
      </c>
      <c r="AP12" s="39">
        <v>0</v>
      </c>
      <c r="AQ12" s="39">
        <v>0</v>
      </c>
      <c r="AR12" s="44">
        <v>0</v>
      </c>
      <c r="AS12" s="100">
        <f t="shared" si="0"/>
        <v>0</v>
      </c>
      <c r="AT12" s="44">
        <f t="shared" si="1"/>
        <v>0</v>
      </c>
      <c r="AU12" s="44">
        <f t="shared" si="2"/>
        <v>0</v>
      </c>
    </row>
    <row r="13" spans="1:47" ht="27" customHeight="1" thickBot="1">
      <c r="A13" s="34" t="s">
        <v>87</v>
      </c>
      <c r="B13" s="32">
        <v>15</v>
      </c>
      <c r="C13" s="42">
        <v>6</v>
      </c>
      <c r="D13" s="42">
        <v>0</v>
      </c>
      <c r="E13" s="42">
        <v>6</v>
      </c>
      <c r="F13" s="42">
        <v>6</v>
      </c>
      <c r="G13" s="42">
        <v>6</v>
      </c>
      <c r="H13" s="42">
        <v>6</v>
      </c>
      <c r="I13" s="42">
        <v>6</v>
      </c>
      <c r="J13" s="42">
        <v>3</v>
      </c>
      <c r="K13" s="42">
        <v>0</v>
      </c>
      <c r="L13" s="42">
        <v>6</v>
      </c>
      <c r="M13" s="42">
        <v>3</v>
      </c>
      <c r="N13" s="42">
        <v>0</v>
      </c>
      <c r="O13" s="42">
        <v>0</v>
      </c>
      <c r="P13" s="42">
        <v>6</v>
      </c>
      <c r="Q13" s="42">
        <v>3</v>
      </c>
      <c r="R13" s="42">
        <v>6</v>
      </c>
      <c r="S13" s="42">
        <v>3</v>
      </c>
      <c r="T13" s="42">
        <v>6</v>
      </c>
      <c r="U13" s="42">
        <v>0</v>
      </c>
      <c r="V13" s="42">
        <v>6</v>
      </c>
      <c r="W13" s="42">
        <v>0</v>
      </c>
      <c r="X13" s="42">
        <v>0</v>
      </c>
      <c r="Y13" s="42">
        <v>9</v>
      </c>
      <c r="Z13" s="42">
        <v>0</v>
      </c>
      <c r="AA13" s="42">
        <v>0</v>
      </c>
      <c r="AB13" s="42">
        <v>6</v>
      </c>
      <c r="AC13" s="42">
        <v>3</v>
      </c>
      <c r="AD13" s="42">
        <v>3</v>
      </c>
      <c r="AE13" s="42">
        <v>6</v>
      </c>
      <c r="AF13" s="42">
        <v>6</v>
      </c>
      <c r="AG13" s="42">
        <v>6</v>
      </c>
      <c r="AH13" s="42">
        <v>0</v>
      </c>
      <c r="AI13" s="42">
        <v>0</v>
      </c>
      <c r="AJ13" s="42">
        <v>9</v>
      </c>
      <c r="AK13" s="42">
        <v>0</v>
      </c>
      <c r="AL13" s="42">
        <v>6</v>
      </c>
      <c r="AM13" s="42">
        <v>0</v>
      </c>
      <c r="AN13" s="42">
        <v>6</v>
      </c>
      <c r="AO13" s="42">
        <v>6</v>
      </c>
      <c r="AP13" s="42">
        <v>6</v>
      </c>
      <c r="AQ13" s="42">
        <v>9</v>
      </c>
      <c r="AR13" s="47">
        <v>0</v>
      </c>
      <c r="AS13" s="103">
        <f t="shared" si="0"/>
        <v>3.7857142857142856</v>
      </c>
      <c r="AT13" s="47">
        <f t="shared" si="1"/>
        <v>9</v>
      </c>
      <c r="AU13" s="47">
        <f t="shared" si="2"/>
        <v>0</v>
      </c>
    </row>
    <row r="14" spans="1:47" ht="15.75" thickBot="1">
      <c r="A14" s="3" t="s">
        <v>56</v>
      </c>
      <c r="B14" s="4">
        <f>SUM(B3:B13)</f>
        <v>100</v>
      </c>
      <c r="C14" s="5">
        <f>SUM(C3:C13)</f>
        <v>13</v>
      </c>
      <c r="D14" s="5">
        <f t="shared" ref="D14:AR14" si="3">SUM(D3:D13)</f>
        <v>12</v>
      </c>
      <c r="E14" s="5">
        <f t="shared" si="3"/>
        <v>20</v>
      </c>
      <c r="F14" s="5">
        <f t="shared" si="3"/>
        <v>21</v>
      </c>
      <c r="G14" s="5">
        <f t="shared" si="3"/>
        <v>11</v>
      </c>
      <c r="H14" s="5">
        <f t="shared" si="3"/>
        <v>21</v>
      </c>
      <c r="I14" s="5">
        <f t="shared" si="3"/>
        <v>31</v>
      </c>
      <c r="J14" s="5">
        <f t="shared" si="3"/>
        <v>37</v>
      </c>
      <c r="K14" s="5">
        <f t="shared" si="3"/>
        <v>7</v>
      </c>
      <c r="L14" s="5">
        <f t="shared" si="3"/>
        <v>15</v>
      </c>
      <c r="M14" s="5">
        <f t="shared" si="3"/>
        <v>15</v>
      </c>
      <c r="N14" s="5">
        <f t="shared" si="3"/>
        <v>0</v>
      </c>
      <c r="O14" s="5">
        <f t="shared" si="3"/>
        <v>7</v>
      </c>
      <c r="P14" s="5">
        <f t="shared" si="3"/>
        <v>17</v>
      </c>
      <c r="Q14" s="5">
        <f t="shared" si="3"/>
        <v>10</v>
      </c>
      <c r="R14" s="5">
        <f t="shared" si="3"/>
        <v>13</v>
      </c>
      <c r="S14" s="5">
        <f t="shared" si="3"/>
        <v>37</v>
      </c>
      <c r="T14" s="5">
        <f t="shared" si="3"/>
        <v>6</v>
      </c>
      <c r="U14" s="5">
        <f t="shared" si="3"/>
        <v>17</v>
      </c>
      <c r="V14" s="5">
        <f t="shared" si="3"/>
        <v>13</v>
      </c>
      <c r="W14" s="5">
        <f t="shared" si="3"/>
        <v>7</v>
      </c>
      <c r="X14" s="5">
        <f t="shared" si="3"/>
        <v>10</v>
      </c>
      <c r="Y14" s="5">
        <f t="shared" si="3"/>
        <v>40</v>
      </c>
      <c r="Z14" s="5">
        <f t="shared" si="3"/>
        <v>0</v>
      </c>
      <c r="AA14" s="5">
        <f t="shared" si="3"/>
        <v>5</v>
      </c>
      <c r="AB14" s="5">
        <f t="shared" si="3"/>
        <v>8</v>
      </c>
      <c r="AC14" s="5">
        <f t="shared" si="3"/>
        <v>13</v>
      </c>
      <c r="AD14" s="5">
        <f t="shared" si="3"/>
        <v>20</v>
      </c>
      <c r="AE14" s="5">
        <f t="shared" si="3"/>
        <v>23</v>
      </c>
      <c r="AF14" s="5">
        <f t="shared" si="3"/>
        <v>23</v>
      </c>
      <c r="AG14" s="5">
        <f t="shared" si="3"/>
        <v>11</v>
      </c>
      <c r="AH14" s="5">
        <f t="shared" si="3"/>
        <v>19</v>
      </c>
      <c r="AI14" s="5">
        <f t="shared" si="3"/>
        <v>5</v>
      </c>
      <c r="AJ14" s="5">
        <f t="shared" si="3"/>
        <v>20</v>
      </c>
      <c r="AK14" s="5">
        <f t="shared" si="3"/>
        <v>7</v>
      </c>
      <c r="AL14" s="5">
        <f t="shared" si="3"/>
        <v>21</v>
      </c>
      <c r="AM14" s="5">
        <f t="shared" si="3"/>
        <v>16</v>
      </c>
      <c r="AN14" s="5">
        <f t="shared" si="3"/>
        <v>20</v>
      </c>
      <c r="AO14" s="5">
        <f t="shared" si="3"/>
        <v>15</v>
      </c>
      <c r="AP14" s="5">
        <f t="shared" si="3"/>
        <v>13</v>
      </c>
      <c r="AQ14" s="5">
        <f t="shared" si="3"/>
        <v>29</v>
      </c>
      <c r="AR14" s="48">
        <f t="shared" si="3"/>
        <v>4</v>
      </c>
      <c r="AS14" s="104">
        <f t="shared" ref="AS14:AT14" si="4">SUM(AS3:AS13)</f>
        <v>17.728501378693931</v>
      </c>
      <c r="AT14" s="48">
        <f t="shared" si="4"/>
        <v>79</v>
      </c>
      <c r="AU14" s="48">
        <f t="shared" ref="AU14" si="5">SUM(AU3:AU13)</f>
        <v>0</v>
      </c>
    </row>
    <row r="15" spans="1:47" ht="15.75" thickBot="1">
      <c r="AS15" s="105">
        <f>AVERAGE(C14:AR14)</f>
        <v>15.523809523809524</v>
      </c>
      <c r="AT15" s="106">
        <f>MAX(C14:AR14)</f>
        <v>40</v>
      </c>
      <c r="AU15" s="106">
        <f>MIN(C14:AR14)</f>
        <v>0</v>
      </c>
    </row>
    <row r="17" spans="3:44">
      <c r="C17" t="s">
        <v>90</v>
      </c>
      <c r="D17">
        <f>MAX(C14:AR14)</f>
        <v>40</v>
      </c>
    </row>
    <row r="18" spans="3:44">
      <c r="C18" t="s">
        <v>91</v>
      </c>
      <c r="D18">
        <f>MIN(C14:AR14)</f>
        <v>0</v>
      </c>
    </row>
    <row r="22" spans="3:44"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74DA7-D966-421C-8A93-BD18F5E70FB0}">
  <dimension ref="A1:AD7"/>
  <sheetViews>
    <sheetView workbookViewId="0">
      <selection activeCell="A2" sqref="A2"/>
    </sheetView>
  </sheetViews>
  <sheetFormatPr baseColWidth="10" defaultRowHeight="15"/>
  <cols>
    <col min="1" max="1" width="12.42578125" customWidth="1"/>
    <col min="5" max="5" width="49.140625" customWidth="1"/>
    <col min="7" max="7" width="50.42578125" customWidth="1"/>
    <col min="9" max="9" width="47.140625" customWidth="1"/>
    <col min="11" max="11" width="43.7109375" customWidth="1"/>
    <col min="13" max="13" width="42.7109375" customWidth="1"/>
    <col min="14" max="14" width="16.85546875" customWidth="1"/>
    <col min="17" max="18" width="12.85546875" customWidth="1"/>
    <col min="19" max="19" width="39.7109375" customWidth="1"/>
    <col min="21" max="21" width="39.7109375" customWidth="1"/>
  </cols>
  <sheetData>
    <row r="1" spans="1:30" ht="44.25" customHeight="1">
      <c r="A1" s="1003" t="s">
        <v>74</v>
      </c>
      <c r="B1" s="1004"/>
      <c r="C1" s="1003" t="s">
        <v>75</v>
      </c>
      <c r="D1" s="1005"/>
      <c r="E1" s="1006" t="s">
        <v>84</v>
      </c>
      <c r="F1" s="1005"/>
      <c r="G1" s="1003" t="s">
        <v>85</v>
      </c>
      <c r="H1" s="1005"/>
      <c r="I1" s="1003" t="s">
        <v>83</v>
      </c>
      <c r="J1" s="1003"/>
      <c r="K1" s="1003" t="s">
        <v>86</v>
      </c>
      <c r="L1" s="1004"/>
      <c r="M1" s="1007" t="s">
        <v>82</v>
      </c>
      <c r="N1" s="1003"/>
      <c r="O1" s="1003" t="s">
        <v>63</v>
      </c>
      <c r="P1" s="1003"/>
      <c r="Q1" s="1003" t="s">
        <v>64</v>
      </c>
      <c r="R1" s="1005"/>
      <c r="S1" s="1008" t="s">
        <v>65</v>
      </c>
      <c r="T1" s="1009"/>
      <c r="U1" s="1005" t="s">
        <v>88</v>
      </c>
      <c r="V1" s="1007"/>
      <c r="W1" s="2"/>
      <c r="X1" s="2"/>
      <c r="Y1" s="2"/>
      <c r="Z1" s="2"/>
      <c r="AA1" s="2"/>
      <c r="AB1" s="2"/>
      <c r="AC1" s="2"/>
      <c r="AD1" s="2"/>
    </row>
    <row r="2" spans="1:30" ht="39" customHeight="1">
      <c r="A2" s="18" t="s">
        <v>71</v>
      </c>
      <c r="B2" s="15">
        <v>10</v>
      </c>
      <c r="C2" s="18" t="s">
        <v>71</v>
      </c>
      <c r="D2" s="24">
        <v>10</v>
      </c>
      <c r="E2" s="25" t="s">
        <v>45</v>
      </c>
      <c r="F2" s="24">
        <v>0</v>
      </c>
      <c r="G2" s="19" t="s">
        <v>45</v>
      </c>
      <c r="H2" s="24">
        <v>0</v>
      </c>
      <c r="I2" s="19" t="s">
        <v>45</v>
      </c>
      <c r="J2" s="20">
        <v>0</v>
      </c>
      <c r="K2" s="19" t="s">
        <v>45</v>
      </c>
      <c r="L2" s="20">
        <v>0</v>
      </c>
      <c r="M2" s="16" t="s">
        <v>45</v>
      </c>
      <c r="N2" s="20">
        <v>0</v>
      </c>
      <c r="O2" s="18" t="s">
        <v>71</v>
      </c>
      <c r="P2" s="15">
        <v>5</v>
      </c>
      <c r="Q2" s="18" t="s">
        <v>71</v>
      </c>
      <c r="R2" s="24">
        <v>5</v>
      </c>
      <c r="S2" s="25" t="s">
        <v>57</v>
      </c>
      <c r="T2" s="24">
        <v>0</v>
      </c>
      <c r="U2" s="30" t="s">
        <v>80</v>
      </c>
      <c r="V2" s="30">
        <v>0</v>
      </c>
      <c r="W2" s="2"/>
      <c r="X2" s="2"/>
      <c r="Y2" s="2"/>
      <c r="Z2" s="2"/>
      <c r="AA2" s="2"/>
      <c r="AB2" s="2"/>
      <c r="AC2" s="2"/>
      <c r="AD2" s="2"/>
    </row>
    <row r="3" spans="1:30" ht="39" customHeight="1">
      <c r="A3" s="18" t="s">
        <v>72</v>
      </c>
      <c r="B3" s="36">
        <v>5</v>
      </c>
      <c r="C3" s="18" t="s">
        <v>72</v>
      </c>
      <c r="D3" s="37">
        <v>5</v>
      </c>
      <c r="E3" s="26" t="s">
        <v>66</v>
      </c>
      <c r="F3" s="24">
        <v>4</v>
      </c>
      <c r="G3" s="18" t="s">
        <v>66</v>
      </c>
      <c r="H3" s="24">
        <v>4</v>
      </c>
      <c r="I3" s="18" t="s">
        <v>62</v>
      </c>
      <c r="J3" s="20">
        <v>4</v>
      </c>
      <c r="K3" s="18" t="s">
        <v>70</v>
      </c>
      <c r="L3" s="20">
        <v>2</v>
      </c>
      <c r="M3" s="17" t="s">
        <v>70</v>
      </c>
      <c r="N3" s="20">
        <v>2</v>
      </c>
      <c r="O3" s="18" t="s">
        <v>72</v>
      </c>
      <c r="P3" s="15">
        <v>2</v>
      </c>
      <c r="Q3" s="18" t="s">
        <v>72</v>
      </c>
      <c r="R3" s="24">
        <v>2</v>
      </c>
      <c r="S3" s="25" t="s">
        <v>58</v>
      </c>
      <c r="T3" s="24">
        <v>1</v>
      </c>
      <c r="U3" s="30" t="s">
        <v>81</v>
      </c>
      <c r="V3" s="30">
        <v>3</v>
      </c>
      <c r="W3" s="2"/>
      <c r="X3" s="2"/>
      <c r="Y3" s="2"/>
      <c r="Z3" s="2"/>
      <c r="AA3" s="2"/>
      <c r="AB3" s="2"/>
      <c r="AC3" s="2"/>
      <c r="AD3" s="2"/>
    </row>
    <row r="4" spans="1:30" ht="39" customHeight="1">
      <c r="A4" s="15" t="s">
        <v>44</v>
      </c>
      <c r="B4" s="15">
        <v>0</v>
      </c>
      <c r="C4" s="15" t="s">
        <v>44</v>
      </c>
      <c r="D4" s="24">
        <v>0</v>
      </c>
      <c r="E4" s="26" t="s">
        <v>67</v>
      </c>
      <c r="F4" s="24">
        <v>7</v>
      </c>
      <c r="G4" s="18" t="s">
        <v>67</v>
      </c>
      <c r="H4" s="24">
        <v>7</v>
      </c>
      <c r="I4" s="18" t="s">
        <v>67</v>
      </c>
      <c r="J4" s="20">
        <v>7</v>
      </c>
      <c r="K4" s="18" t="s">
        <v>62</v>
      </c>
      <c r="L4" s="20">
        <v>5</v>
      </c>
      <c r="M4" s="17" t="s">
        <v>62</v>
      </c>
      <c r="N4" s="20">
        <v>5</v>
      </c>
      <c r="O4" s="19" t="s">
        <v>44</v>
      </c>
      <c r="P4" s="19">
        <v>0</v>
      </c>
      <c r="Q4" s="19" t="s">
        <v>44</v>
      </c>
      <c r="R4" s="23">
        <v>0</v>
      </c>
      <c r="S4" s="25" t="s">
        <v>59</v>
      </c>
      <c r="T4" s="24">
        <v>3</v>
      </c>
      <c r="U4" s="30" t="s">
        <v>76</v>
      </c>
      <c r="V4" s="30">
        <v>6</v>
      </c>
      <c r="W4" s="2"/>
      <c r="X4" s="2"/>
      <c r="Y4" s="2"/>
      <c r="Z4" s="2"/>
      <c r="AA4" s="2"/>
      <c r="AB4" s="2"/>
      <c r="AC4" s="2"/>
      <c r="AD4" s="2"/>
    </row>
    <row r="5" spans="1:30" ht="39" customHeight="1">
      <c r="A5" s="22"/>
      <c r="B5" s="22"/>
      <c r="C5" s="22"/>
      <c r="D5" s="22"/>
      <c r="E5" s="29" t="s">
        <v>73</v>
      </c>
      <c r="F5" s="24">
        <v>10</v>
      </c>
      <c r="G5" s="18" t="s">
        <v>68</v>
      </c>
      <c r="H5" s="24">
        <v>10</v>
      </c>
      <c r="I5" s="18" t="s">
        <v>69</v>
      </c>
      <c r="J5" s="20">
        <v>10</v>
      </c>
      <c r="K5" s="18" t="s">
        <v>67</v>
      </c>
      <c r="L5" s="20">
        <v>7</v>
      </c>
      <c r="M5" s="17" t="s">
        <v>67</v>
      </c>
      <c r="N5" s="20">
        <v>7</v>
      </c>
      <c r="O5" s="22"/>
      <c r="P5" s="22"/>
      <c r="Q5" s="22"/>
      <c r="R5" s="22"/>
      <c r="S5" s="25" t="s">
        <v>60</v>
      </c>
      <c r="T5" s="31">
        <v>4</v>
      </c>
      <c r="U5" s="30" t="s">
        <v>77</v>
      </c>
      <c r="V5" s="21">
        <v>9</v>
      </c>
    </row>
    <row r="6" spans="1:30" ht="39" customHeight="1">
      <c r="A6" s="22"/>
      <c r="B6" s="22"/>
      <c r="C6" s="22"/>
      <c r="D6" s="22"/>
      <c r="E6" s="27"/>
      <c r="F6" s="27"/>
      <c r="G6" s="27"/>
      <c r="H6" s="27"/>
      <c r="I6" s="27"/>
      <c r="J6" s="27"/>
      <c r="K6" s="18" t="s">
        <v>68</v>
      </c>
      <c r="L6" s="20">
        <v>10</v>
      </c>
      <c r="M6" s="17" t="s">
        <v>68</v>
      </c>
      <c r="N6" s="20">
        <v>10</v>
      </c>
      <c r="O6" s="22"/>
      <c r="P6" s="22"/>
      <c r="Q6" s="22"/>
      <c r="R6" s="22"/>
      <c r="S6" s="25" t="s">
        <v>61</v>
      </c>
      <c r="T6" s="24">
        <v>5</v>
      </c>
      <c r="U6" s="30" t="s">
        <v>78</v>
      </c>
      <c r="V6" s="30">
        <v>12</v>
      </c>
    </row>
    <row r="7" spans="1:30" ht="39" customHeight="1">
      <c r="A7" s="22"/>
      <c r="B7" s="22"/>
      <c r="C7" s="22"/>
      <c r="D7" s="22"/>
      <c r="E7" s="28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30" t="s">
        <v>79</v>
      </c>
      <c r="V7" s="30">
        <v>15</v>
      </c>
    </row>
  </sheetData>
  <mergeCells count="11">
    <mergeCell ref="U1:V1"/>
    <mergeCell ref="M1:N1"/>
    <mergeCell ref="O1:P1"/>
    <mergeCell ref="Q1:R1"/>
    <mergeCell ref="S1:T1"/>
    <mergeCell ref="K1:L1"/>
    <mergeCell ref="A1:B1"/>
    <mergeCell ref="C1:D1"/>
    <mergeCell ref="E1:F1"/>
    <mergeCell ref="I1:J1"/>
    <mergeCell ref="G1:H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38D8F-940C-49CE-B4DB-01FC383E0297}">
  <dimension ref="A1:I37"/>
  <sheetViews>
    <sheetView showGridLines="0" zoomScale="80" zoomScaleNormal="80" workbookViewId="0">
      <selection activeCell="E6" sqref="E6:E11"/>
    </sheetView>
  </sheetViews>
  <sheetFormatPr baseColWidth="10" defaultRowHeight="15"/>
  <cols>
    <col min="1" max="1" width="92.28515625" customWidth="1"/>
    <col min="2" max="2" width="14.42578125" customWidth="1"/>
    <col min="3" max="3" width="17.140625" style="109" customWidth="1"/>
    <col min="4" max="4" width="17.140625" style="109" hidden="1" customWidth="1"/>
    <col min="5" max="7" width="39.42578125" customWidth="1"/>
  </cols>
  <sheetData>
    <row r="1" spans="1:9" s="68" customFormat="1" ht="50.25" customHeight="1">
      <c r="A1" s="53"/>
      <c r="B1" s="53"/>
      <c r="C1" s="1010" t="s">
        <v>151</v>
      </c>
      <c r="D1" s="1011"/>
      <c r="E1" s="611" t="s">
        <v>360</v>
      </c>
      <c r="F1" s="610" t="s">
        <v>361</v>
      </c>
      <c r="G1" s="608" t="s">
        <v>362</v>
      </c>
    </row>
    <row r="2" spans="1:9" ht="168" customHeight="1" thickBot="1">
      <c r="A2" s="53"/>
      <c r="B2" s="53"/>
      <c r="C2" s="596" t="s">
        <v>152</v>
      </c>
      <c r="D2" s="596" t="s">
        <v>154</v>
      </c>
      <c r="E2" s="604" t="s">
        <v>379</v>
      </c>
      <c r="F2" s="605" t="s">
        <v>378</v>
      </c>
      <c r="G2" s="606" t="s">
        <v>377</v>
      </c>
      <c r="I2" s="68" t="s">
        <v>363</v>
      </c>
    </row>
    <row r="3" spans="1:9" ht="47.25">
      <c r="A3" s="187" t="s">
        <v>55</v>
      </c>
      <c r="B3" s="188" t="s">
        <v>46</v>
      </c>
      <c r="C3" s="596" t="s">
        <v>153</v>
      </c>
      <c r="D3" s="596" t="s">
        <v>155</v>
      </c>
      <c r="E3" s="189" t="s">
        <v>127</v>
      </c>
      <c r="F3" s="190" t="s">
        <v>127</v>
      </c>
      <c r="G3" s="191" t="s">
        <v>127</v>
      </c>
      <c r="I3" s="68"/>
    </row>
    <row r="4" spans="1:9" ht="25.5" customHeight="1">
      <c r="A4" s="209" t="s">
        <v>0</v>
      </c>
      <c r="B4" s="210">
        <v>10</v>
      </c>
      <c r="C4" s="597">
        <v>0.47619047619047616</v>
      </c>
      <c r="D4" s="597">
        <v>10</v>
      </c>
      <c r="E4" s="192">
        <v>8</v>
      </c>
      <c r="F4" s="193">
        <v>8</v>
      </c>
      <c r="G4" s="194">
        <v>8</v>
      </c>
      <c r="I4" s="68" t="s">
        <v>364</v>
      </c>
    </row>
    <row r="5" spans="1:9" ht="25.5" customHeight="1">
      <c r="A5" s="211" t="s">
        <v>1</v>
      </c>
      <c r="B5" s="212">
        <v>10</v>
      </c>
      <c r="C5" s="598">
        <v>0.23809523809523808</v>
      </c>
      <c r="D5" s="598">
        <v>10</v>
      </c>
      <c r="E5" s="195">
        <v>8</v>
      </c>
      <c r="F5" s="196">
        <v>8</v>
      </c>
      <c r="G5" s="197">
        <v>8</v>
      </c>
    </row>
    <row r="6" spans="1:9" ht="25.5" customHeight="1">
      <c r="A6" s="213" t="s">
        <v>47</v>
      </c>
      <c r="B6" s="210">
        <v>10</v>
      </c>
      <c r="C6" s="597">
        <v>4.6052631578947372</v>
      </c>
      <c r="D6" s="597">
        <v>10</v>
      </c>
      <c r="E6" s="192">
        <v>4</v>
      </c>
      <c r="F6" s="193">
        <v>3</v>
      </c>
      <c r="G6" s="194">
        <v>2</v>
      </c>
    </row>
    <row r="7" spans="1:9" ht="25.5" customHeight="1">
      <c r="A7" s="214" t="s">
        <v>48</v>
      </c>
      <c r="B7" s="215">
        <v>10</v>
      </c>
      <c r="C7" s="599">
        <v>0</v>
      </c>
      <c r="D7" s="599">
        <v>0</v>
      </c>
      <c r="E7" s="198">
        <v>7</v>
      </c>
      <c r="F7" s="199">
        <v>4</v>
      </c>
      <c r="G7" s="200">
        <v>2</v>
      </c>
    </row>
    <row r="8" spans="1:9" ht="25.5" customHeight="1">
      <c r="A8" s="216" t="s">
        <v>49</v>
      </c>
      <c r="B8" s="215">
        <v>10</v>
      </c>
      <c r="C8" s="599">
        <v>0.81081081081081086</v>
      </c>
      <c r="D8" s="599">
        <v>10</v>
      </c>
      <c r="E8" s="198">
        <v>7</v>
      </c>
      <c r="F8" s="199">
        <v>4</v>
      </c>
      <c r="G8" s="200">
        <v>2</v>
      </c>
    </row>
    <row r="9" spans="1:9" ht="25.5" customHeight="1">
      <c r="A9" s="216" t="s">
        <v>50</v>
      </c>
      <c r="B9" s="215">
        <v>10</v>
      </c>
      <c r="C9" s="599">
        <v>5.0714285714285712</v>
      </c>
      <c r="D9" s="599">
        <v>10</v>
      </c>
      <c r="E9" s="198">
        <v>6</v>
      </c>
      <c r="F9" s="199">
        <v>3</v>
      </c>
      <c r="G9" s="200">
        <v>2</v>
      </c>
    </row>
    <row r="10" spans="1:9" ht="25.5" customHeight="1">
      <c r="A10" s="214" t="s">
        <v>51</v>
      </c>
      <c r="B10" s="215">
        <v>10</v>
      </c>
      <c r="C10" s="599">
        <v>2.5</v>
      </c>
      <c r="D10" s="599">
        <v>10</v>
      </c>
      <c r="E10" s="198">
        <v>4</v>
      </c>
      <c r="F10" s="199">
        <v>4</v>
      </c>
      <c r="G10" s="200">
        <v>2</v>
      </c>
    </row>
    <row r="11" spans="1:9" ht="25.5" customHeight="1">
      <c r="A11" s="217" t="s">
        <v>53</v>
      </c>
      <c r="B11" s="218">
        <v>5</v>
      </c>
      <c r="C11" s="600">
        <v>0.12195121951219512</v>
      </c>
      <c r="D11" s="600">
        <v>5</v>
      </c>
      <c r="E11" s="201">
        <v>4</v>
      </c>
      <c r="F11" s="202">
        <v>4</v>
      </c>
      <c r="G11" s="203">
        <v>4</v>
      </c>
    </row>
    <row r="12" spans="1:9" ht="25.5" customHeight="1">
      <c r="A12" s="213" t="s">
        <v>54</v>
      </c>
      <c r="B12" s="210">
        <v>5</v>
      </c>
      <c r="C12" s="597">
        <v>0.11904761904761904</v>
      </c>
      <c r="D12" s="597">
        <v>5</v>
      </c>
      <c r="E12" s="192">
        <v>2</v>
      </c>
      <c r="F12" s="193">
        <v>2</v>
      </c>
      <c r="G12" s="194">
        <v>0</v>
      </c>
    </row>
    <row r="13" spans="1:9" ht="25.5" customHeight="1">
      <c r="A13" s="219" t="s">
        <v>394</v>
      </c>
      <c r="B13" s="212">
        <v>5</v>
      </c>
      <c r="C13" s="598">
        <v>0</v>
      </c>
      <c r="D13" s="598">
        <v>0</v>
      </c>
      <c r="E13" s="195">
        <v>1</v>
      </c>
      <c r="F13" s="196">
        <v>1</v>
      </c>
      <c r="G13" s="197">
        <v>1</v>
      </c>
    </row>
    <row r="14" spans="1:9" ht="36" customHeight="1" thickBot="1">
      <c r="A14" s="220" t="s">
        <v>189</v>
      </c>
      <c r="B14" s="221">
        <v>15</v>
      </c>
      <c r="C14" s="601">
        <v>3.7857142857142856</v>
      </c>
      <c r="D14" s="601">
        <v>9</v>
      </c>
      <c r="E14" s="204">
        <v>9</v>
      </c>
      <c r="F14" s="205">
        <v>9</v>
      </c>
      <c r="G14" s="206">
        <v>9</v>
      </c>
    </row>
    <row r="15" spans="1:9" ht="30.75" customHeight="1" thickBot="1">
      <c r="A15" s="207" t="s">
        <v>92</v>
      </c>
      <c r="B15" s="208">
        <f t="shared" ref="B15:G15" si="0">SUM(B4:B14)</f>
        <v>100</v>
      </c>
      <c r="C15" s="602">
        <f t="shared" si="0"/>
        <v>17.728501378693931</v>
      </c>
      <c r="D15" s="603">
        <f t="shared" si="0"/>
        <v>79</v>
      </c>
      <c r="E15" s="612">
        <f t="shared" si="0"/>
        <v>60</v>
      </c>
      <c r="F15" s="609">
        <f t="shared" si="0"/>
        <v>50</v>
      </c>
      <c r="G15" s="607">
        <f t="shared" si="0"/>
        <v>40</v>
      </c>
    </row>
    <row r="17" spans="2:7" s="68" customFormat="1" ht="9" customHeight="1" thickBot="1">
      <c r="C17" s="109"/>
      <c r="D17" s="109"/>
    </row>
    <row r="18" spans="2:7" ht="38.25" customHeight="1" thickBot="1">
      <c r="E18" s="503" t="s">
        <v>360</v>
      </c>
      <c r="F18" s="503" t="s">
        <v>361</v>
      </c>
      <c r="G18" s="503" t="s">
        <v>362</v>
      </c>
    </row>
    <row r="19" spans="2:7" s="68" customFormat="1" ht="24.75" customHeight="1" thickBot="1">
      <c r="C19" s="109"/>
      <c r="D19" s="109"/>
      <c r="E19" s="111" t="s">
        <v>407</v>
      </c>
      <c r="F19" s="111" t="s">
        <v>406</v>
      </c>
      <c r="G19" s="111" t="s">
        <v>408</v>
      </c>
    </row>
    <row r="20" spans="2:7" s="53" customFormat="1" ht="45" customHeight="1">
      <c r="B20" s="1012" t="s">
        <v>156</v>
      </c>
      <c r="C20" s="1012"/>
      <c r="D20" s="1012"/>
      <c r="E20" s="113" t="s">
        <v>412</v>
      </c>
      <c r="F20" s="113" t="s">
        <v>412</v>
      </c>
      <c r="G20" s="113" t="s">
        <v>412</v>
      </c>
    </row>
    <row r="21" spans="2:7" s="53" customFormat="1" ht="45" customHeight="1">
      <c r="B21" s="1013"/>
      <c r="C21" s="1013"/>
      <c r="D21" s="1013"/>
      <c r="E21" s="114" t="s">
        <v>369</v>
      </c>
      <c r="F21" s="114" t="s">
        <v>157</v>
      </c>
      <c r="G21" s="114" t="s">
        <v>368</v>
      </c>
    </row>
    <row r="22" spans="2:7" s="53" customFormat="1" ht="45" customHeight="1">
      <c r="B22" s="1013"/>
      <c r="C22" s="1013"/>
      <c r="D22" s="1013"/>
      <c r="E22" s="115" t="s">
        <v>158</v>
      </c>
      <c r="F22" s="115" t="s">
        <v>158</v>
      </c>
      <c r="G22" s="114" t="s">
        <v>413</v>
      </c>
    </row>
    <row r="23" spans="2:7" s="53" customFormat="1" ht="45" customHeight="1">
      <c r="B23" s="1013"/>
      <c r="C23" s="1013"/>
      <c r="D23" s="1013"/>
      <c r="E23" s="114" t="s">
        <v>159</v>
      </c>
      <c r="F23" s="114" t="s">
        <v>370</v>
      </c>
      <c r="G23" s="114" t="s">
        <v>414</v>
      </c>
    </row>
    <row r="24" spans="2:7" s="53" customFormat="1" ht="45" customHeight="1">
      <c r="B24" s="1013"/>
      <c r="C24" s="1013"/>
      <c r="D24" s="1013"/>
      <c r="E24" s="114" t="s">
        <v>415</v>
      </c>
      <c r="F24" s="114" t="s">
        <v>415</v>
      </c>
      <c r="G24" s="114" t="s">
        <v>415</v>
      </c>
    </row>
    <row r="25" spans="2:7" s="53" customFormat="1" ht="45" customHeight="1" thickBot="1">
      <c r="B25" s="1014"/>
      <c r="C25" s="1014"/>
      <c r="D25" s="1014"/>
      <c r="E25" s="116" t="s">
        <v>160</v>
      </c>
      <c r="F25" s="116" t="s">
        <v>160</v>
      </c>
      <c r="G25" s="116" t="s">
        <v>160</v>
      </c>
    </row>
    <row r="26" spans="2:7">
      <c r="B26" s="110"/>
      <c r="C26" s="110"/>
      <c r="D26" s="110"/>
    </row>
    <row r="27" spans="2:7">
      <c r="B27" s="110"/>
      <c r="C27" s="110"/>
      <c r="D27" s="110"/>
    </row>
    <row r="28" spans="2:7">
      <c r="E28" s="112"/>
      <c r="F28" s="112"/>
      <c r="G28" s="112"/>
    </row>
    <row r="32" spans="2:7">
      <c r="C32" s="109" t="s">
        <v>220</v>
      </c>
      <c r="E32" s="323">
        <v>0.17699999999999999</v>
      </c>
    </row>
    <row r="33" spans="3:5">
      <c r="C33" s="109" t="s">
        <v>222</v>
      </c>
      <c r="E33" s="108">
        <v>0.4</v>
      </c>
    </row>
    <row r="34" spans="3:5">
      <c r="C34" s="109" t="s">
        <v>221</v>
      </c>
      <c r="E34" s="108">
        <v>0.79</v>
      </c>
    </row>
    <row r="35" spans="3:5">
      <c r="C35" s="109" t="s">
        <v>224</v>
      </c>
      <c r="E35" s="108">
        <v>0.46</v>
      </c>
    </row>
    <row r="36" spans="3:5">
      <c r="C36" s="109" t="s">
        <v>225</v>
      </c>
      <c r="E36" s="108">
        <v>0.8</v>
      </c>
    </row>
    <row r="37" spans="3:5">
      <c r="C37" s="109" t="s">
        <v>226</v>
      </c>
      <c r="E37" s="108">
        <v>0.99</v>
      </c>
    </row>
  </sheetData>
  <mergeCells count="2">
    <mergeCell ref="C1:D1"/>
    <mergeCell ref="B20:D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1523A-0737-47A4-94BF-60FE9E297E99}">
  <dimension ref="A1:J44"/>
  <sheetViews>
    <sheetView topLeftCell="A2" zoomScale="80" zoomScaleNormal="80" workbookViewId="0">
      <selection activeCell="K18" sqref="K18"/>
    </sheetView>
  </sheetViews>
  <sheetFormatPr baseColWidth="10" defaultRowHeight="15"/>
  <cols>
    <col min="1" max="1" width="44.28515625" customWidth="1"/>
    <col min="2" max="2" width="9.28515625" style="68" customWidth="1"/>
    <col min="3" max="3" width="33.7109375" style="68" customWidth="1"/>
    <col min="4" max="4" width="1.28515625" style="68" customWidth="1"/>
    <col min="5" max="5" width="9.28515625" customWidth="1"/>
    <col min="6" max="6" width="48.28515625" style="68" customWidth="1"/>
    <col min="7" max="7" width="9.28515625" customWidth="1"/>
    <col min="8" max="8" width="48.28515625" style="68" customWidth="1"/>
    <col min="9" max="9" width="9.28515625" customWidth="1"/>
    <col min="10" max="10" width="48.28515625" style="68" customWidth="1"/>
  </cols>
  <sheetData>
    <row r="1" spans="1:10" ht="25.5" hidden="1" customHeight="1">
      <c r="A1" s="1047" t="s">
        <v>161</v>
      </c>
      <c r="B1" s="1043" t="s">
        <v>169</v>
      </c>
      <c r="C1" s="1044"/>
      <c r="D1" s="1035"/>
      <c r="E1" s="1037" t="s">
        <v>168</v>
      </c>
      <c r="F1" s="1038"/>
      <c r="G1" s="1038"/>
      <c r="H1" s="1038"/>
      <c r="I1" s="1038"/>
      <c r="J1" s="1039"/>
    </row>
    <row r="2" spans="1:10" ht="31.5" customHeight="1">
      <c r="A2" s="1048"/>
      <c r="B2" s="1045"/>
      <c r="C2" s="1046"/>
      <c r="D2" s="1035"/>
      <c r="E2" s="1031" t="s">
        <v>409</v>
      </c>
      <c r="F2" s="1049"/>
      <c r="G2" s="1031" t="s">
        <v>410</v>
      </c>
      <c r="H2" s="1032"/>
      <c r="I2" s="1031" t="s">
        <v>411</v>
      </c>
      <c r="J2" s="1032"/>
    </row>
    <row r="3" spans="1:10" ht="31.5" customHeight="1">
      <c r="A3" s="1048"/>
      <c r="B3" s="1045"/>
      <c r="C3" s="1046"/>
      <c r="D3" s="1035"/>
      <c r="E3" s="1033"/>
      <c r="F3" s="1050"/>
      <c r="G3" s="1033"/>
      <c r="H3" s="1034"/>
      <c r="I3" s="1033"/>
      <c r="J3" s="1034"/>
    </row>
    <row r="4" spans="1:10" s="68" customFormat="1" ht="36" customHeight="1">
      <c r="A4" s="1048"/>
      <c r="B4" s="121" t="s">
        <v>162</v>
      </c>
      <c r="C4" s="120" t="s">
        <v>163</v>
      </c>
      <c r="D4" s="1035"/>
      <c r="E4" s="224" t="s">
        <v>162</v>
      </c>
      <c r="F4" s="565" t="s">
        <v>163</v>
      </c>
      <c r="G4" s="224" t="s">
        <v>162</v>
      </c>
      <c r="H4" s="567" t="s">
        <v>163</v>
      </c>
      <c r="I4" s="224" t="s">
        <v>162</v>
      </c>
      <c r="J4" s="567" t="s">
        <v>163</v>
      </c>
    </row>
    <row r="5" spans="1:10" ht="21" customHeight="1">
      <c r="A5" s="1042" t="s">
        <v>0</v>
      </c>
      <c r="B5" s="568">
        <v>6</v>
      </c>
      <c r="C5" s="569" t="s">
        <v>402</v>
      </c>
      <c r="D5" s="1035"/>
      <c r="E5" s="1025">
        <v>0.8</v>
      </c>
      <c r="F5" s="1027" t="s">
        <v>419</v>
      </c>
      <c r="G5" s="1025">
        <v>0.8</v>
      </c>
      <c r="H5" s="1027" t="s">
        <v>424</v>
      </c>
      <c r="I5" s="1025">
        <v>0.8</v>
      </c>
      <c r="J5" s="1029" t="s">
        <v>425</v>
      </c>
    </row>
    <row r="6" spans="1:10" s="68" customFormat="1" ht="21" customHeight="1">
      <c r="A6" s="1042"/>
      <c r="B6" s="572">
        <v>0.15</v>
      </c>
      <c r="C6" s="573" t="s">
        <v>166</v>
      </c>
      <c r="D6" s="1035"/>
      <c r="E6" s="1026"/>
      <c r="F6" s="1036"/>
      <c r="G6" s="1026"/>
      <c r="H6" s="1036"/>
      <c r="I6" s="1026"/>
      <c r="J6" s="1016"/>
    </row>
    <row r="7" spans="1:10" ht="21" customHeight="1">
      <c r="A7" s="1042" t="s">
        <v>1</v>
      </c>
      <c r="B7" s="568">
        <v>1.8</v>
      </c>
      <c r="C7" s="569" t="s">
        <v>403</v>
      </c>
      <c r="D7" s="1035"/>
      <c r="E7" s="1025">
        <v>0.8</v>
      </c>
      <c r="F7" s="1027" t="s">
        <v>420</v>
      </c>
      <c r="G7" s="1025">
        <v>0.8</v>
      </c>
      <c r="H7" s="1029" t="s">
        <v>423</v>
      </c>
      <c r="I7" s="1025">
        <v>0.8</v>
      </c>
      <c r="J7" s="1029" t="s">
        <v>426</v>
      </c>
    </row>
    <row r="8" spans="1:10" s="68" customFormat="1" ht="21" customHeight="1">
      <c r="A8" s="1042"/>
      <c r="B8" s="572">
        <v>0.15</v>
      </c>
      <c r="C8" s="573" t="s">
        <v>167</v>
      </c>
      <c r="D8" s="1035"/>
      <c r="E8" s="1026"/>
      <c r="F8" s="1036"/>
      <c r="G8" s="1026"/>
      <c r="H8" s="1016"/>
      <c r="I8" s="1026"/>
      <c r="J8" s="1016"/>
    </row>
    <row r="9" spans="1:10" s="68" customFormat="1" ht="30" customHeight="1">
      <c r="A9" s="1018" t="s">
        <v>218</v>
      </c>
      <c r="B9" s="568">
        <v>1.8</v>
      </c>
      <c r="C9" s="569" t="s">
        <v>418</v>
      </c>
      <c r="D9" s="1035"/>
      <c r="E9" s="1025">
        <v>0.8</v>
      </c>
      <c r="F9" s="1027" t="s">
        <v>421</v>
      </c>
      <c r="G9" s="1025">
        <v>0.8</v>
      </c>
      <c r="H9" s="1029" t="s">
        <v>422</v>
      </c>
      <c r="I9" s="1025">
        <v>0.8</v>
      </c>
      <c r="J9" s="1029" t="s">
        <v>427</v>
      </c>
    </row>
    <row r="10" spans="1:10" s="68" customFormat="1" ht="23.25" customHeight="1">
      <c r="A10" s="1024"/>
      <c r="B10" s="572">
        <v>0.2</v>
      </c>
      <c r="C10" s="573" t="s">
        <v>167</v>
      </c>
      <c r="D10" s="1035"/>
      <c r="E10" s="1026"/>
      <c r="F10" s="1036"/>
      <c r="G10" s="1026"/>
      <c r="H10" s="1016"/>
      <c r="I10" s="1026"/>
      <c r="J10" s="1016"/>
    </row>
    <row r="11" spans="1:10" ht="21" customHeight="1">
      <c r="A11" s="1018" t="s">
        <v>490</v>
      </c>
      <c r="B11" s="570">
        <v>0.15</v>
      </c>
      <c r="C11" s="569" t="s">
        <v>171</v>
      </c>
      <c r="D11" s="1035"/>
      <c r="E11" s="1025">
        <v>0.15</v>
      </c>
      <c r="F11" s="1027" t="s">
        <v>173</v>
      </c>
      <c r="G11" s="1025">
        <v>0.1</v>
      </c>
      <c r="H11" s="1029" t="s">
        <v>173</v>
      </c>
      <c r="I11" s="1025">
        <v>0.05</v>
      </c>
      <c r="J11" s="1029" t="s">
        <v>173</v>
      </c>
    </row>
    <row r="12" spans="1:10" s="68" customFormat="1" ht="21" customHeight="1">
      <c r="A12" s="1024"/>
      <c r="B12" s="572">
        <v>4</v>
      </c>
      <c r="C12" s="573" t="s">
        <v>172</v>
      </c>
      <c r="D12" s="1035"/>
      <c r="E12" s="1026"/>
      <c r="F12" s="1028"/>
      <c r="G12" s="1026"/>
      <c r="H12" s="1030"/>
      <c r="I12" s="1026"/>
      <c r="J12" s="1030"/>
    </row>
    <row r="13" spans="1:10" s="68" customFormat="1" ht="21" customHeight="1">
      <c r="A13" s="1018" t="s">
        <v>48</v>
      </c>
      <c r="B13" s="571">
        <v>20</v>
      </c>
      <c r="C13" s="569" t="s">
        <v>174</v>
      </c>
      <c r="D13" s="1035"/>
      <c r="E13" s="1025">
        <v>0.35</v>
      </c>
      <c r="F13" s="1027" t="s">
        <v>175</v>
      </c>
      <c r="G13" s="1025">
        <v>0.3</v>
      </c>
      <c r="H13" s="1029" t="s">
        <v>175</v>
      </c>
      <c r="I13" s="1040">
        <v>0.25</v>
      </c>
      <c r="J13" s="1029" t="s">
        <v>175</v>
      </c>
    </row>
    <row r="14" spans="1:10" s="68" customFormat="1" ht="21" customHeight="1">
      <c r="A14" s="1024"/>
      <c r="B14" s="572">
        <v>1</v>
      </c>
      <c r="C14" s="573" t="s">
        <v>172</v>
      </c>
      <c r="D14" s="1035"/>
      <c r="E14" s="1026"/>
      <c r="F14" s="1028"/>
      <c r="G14" s="1026"/>
      <c r="H14" s="1030"/>
      <c r="I14" s="1041"/>
      <c r="J14" s="1030"/>
    </row>
    <row r="15" spans="1:10" ht="21" customHeight="1">
      <c r="A15" s="222" t="s">
        <v>49</v>
      </c>
      <c r="B15" s="122">
        <v>3</v>
      </c>
      <c r="C15" s="226" t="s">
        <v>176</v>
      </c>
      <c r="D15" s="1035"/>
      <c r="E15" s="555">
        <v>0.1</v>
      </c>
      <c r="F15" s="560" t="s">
        <v>177</v>
      </c>
      <c r="G15" s="555">
        <v>7.4999999999999997E-2</v>
      </c>
      <c r="H15" s="562" t="s">
        <v>177</v>
      </c>
      <c r="I15" s="555">
        <v>0.03</v>
      </c>
      <c r="J15" s="562" t="s">
        <v>177</v>
      </c>
    </row>
    <row r="16" spans="1:10" ht="41.25" customHeight="1">
      <c r="A16" s="1018" t="s">
        <v>50</v>
      </c>
      <c r="B16" s="568">
        <v>0.4</v>
      </c>
      <c r="C16" s="569" t="s">
        <v>178</v>
      </c>
      <c r="D16" s="1035"/>
      <c r="E16" s="556">
        <v>1</v>
      </c>
      <c r="F16" s="560" t="s">
        <v>405</v>
      </c>
      <c r="G16" s="556">
        <v>1</v>
      </c>
      <c r="H16" s="562" t="s">
        <v>405</v>
      </c>
      <c r="I16" s="556">
        <v>1</v>
      </c>
      <c r="J16" s="562" t="s">
        <v>405</v>
      </c>
    </row>
    <row r="17" spans="1:10" s="68" customFormat="1" ht="21" customHeight="1">
      <c r="A17" s="1024"/>
      <c r="B17" s="572">
        <v>3</v>
      </c>
      <c r="C17" s="573" t="s">
        <v>179</v>
      </c>
      <c r="D17" s="1035"/>
      <c r="E17" s="556">
        <v>0.2</v>
      </c>
      <c r="F17" s="561" t="s">
        <v>180</v>
      </c>
      <c r="G17" s="556">
        <v>0.1</v>
      </c>
      <c r="H17" s="563" t="s">
        <v>180</v>
      </c>
      <c r="I17" s="556">
        <v>0.05</v>
      </c>
      <c r="J17" s="563" t="s">
        <v>180</v>
      </c>
    </row>
    <row r="18" spans="1:10" ht="21" customHeight="1">
      <c r="A18" s="1018" t="s">
        <v>183</v>
      </c>
      <c r="B18" s="568">
        <v>250</v>
      </c>
      <c r="C18" s="569" t="s">
        <v>181</v>
      </c>
      <c r="D18" s="1035"/>
      <c r="E18" s="1025">
        <v>1</v>
      </c>
      <c r="F18" s="1027" t="s">
        <v>365</v>
      </c>
      <c r="G18" s="1025">
        <v>1</v>
      </c>
      <c r="H18" s="1029" t="s">
        <v>365</v>
      </c>
      <c r="I18" s="1025">
        <v>1</v>
      </c>
      <c r="J18" s="1029" t="s">
        <v>365</v>
      </c>
    </row>
    <row r="19" spans="1:10" s="68" customFormat="1" ht="21" customHeight="1">
      <c r="A19" s="1019"/>
      <c r="B19" s="577">
        <v>0.4</v>
      </c>
      <c r="C19" s="578" t="s">
        <v>150</v>
      </c>
      <c r="D19" s="1035"/>
      <c r="E19" s="1026"/>
      <c r="F19" s="1028"/>
      <c r="G19" s="1026"/>
      <c r="H19" s="1030"/>
      <c r="I19" s="1026"/>
      <c r="J19" s="1030"/>
    </row>
    <row r="20" spans="1:10" s="68" customFormat="1" ht="21" customHeight="1">
      <c r="A20" s="1019"/>
      <c r="B20" s="579">
        <v>33</v>
      </c>
      <c r="C20" s="578" t="s">
        <v>211</v>
      </c>
      <c r="D20" s="1035"/>
      <c r="E20" s="1025">
        <v>0.1</v>
      </c>
      <c r="F20" s="1022" t="s">
        <v>210</v>
      </c>
      <c r="G20" s="1025">
        <v>0.05</v>
      </c>
      <c r="H20" s="1015" t="s">
        <v>210</v>
      </c>
      <c r="I20" s="1025">
        <v>0.02</v>
      </c>
      <c r="J20" s="1015" t="s">
        <v>210</v>
      </c>
    </row>
    <row r="21" spans="1:10" s="68" customFormat="1" ht="21" customHeight="1">
      <c r="A21" s="1024"/>
      <c r="B21" s="574">
        <v>2500</v>
      </c>
      <c r="C21" s="575" t="s">
        <v>128</v>
      </c>
      <c r="D21" s="1035"/>
      <c r="E21" s="1026"/>
      <c r="F21" s="1036"/>
      <c r="G21" s="1026"/>
      <c r="H21" s="1016"/>
      <c r="I21" s="1026"/>
      <c r="J21" s="1016"/>
    </row>
    <row r="22" spans="1:10" s="68" customFormat="1" ht="58.5" customHeight="1">
      <c r="A22" s="222" t="s">
        <v>184</v>
      </c>
      <c r="B22" s="122">
        <v>500</v>
      </c>
      <c r="C22" s="226" t="s">
        <v>182</v>
      </c>
      <c r="D22" s="1035"/>
      <c r="E22" s="556">
        <v>0.15</v>
      </c>
      <c r="F22" s="560" t="s">
        <v>185</v>
      </c>
      <c r="G22" s="555">
        <v>0.1</v>
      </c>
      <c r="H22" s="562" t="s">
        <v>185</v>
      </c>
      <c r="I22" s="556">
        <v>0.05</v>
      </c>
      <c r="J22" s="562" t="s">
        <v>185</v>
      </c>
    </row>
    <row r="23" spans="1:10" ht="21" customHeight="1">
      <c r="A23" s="1018" t="s">
        <v>428</v>
      </c>
      <c r="B23" s="568">
        <v>52</v>
      </c>
      <c r="C23" s="569" t="s">
        <v>207</v>
      </c>
      <c r="D23" s="1035"/>
      <c r="E23" s="1020">
        <f>$B$44*(DétailU!L46/(DétailU!L46+DétailSU!L46+DétailR!L46))</f>
        <v>1.0295401949367649</v>
      </c>
      <c r="F23" s="1022" t="s">
        <v>188</v>
      </c>
      <c r="G23" s="1020">
        <f>$B$44*(DétailSU!L46/(DétailU!L46+DétailSU!L46+DétailR!L46))</f>
        <v>0.89297232884955091</v>
      </c>
      <c r="H23" s="1015" t="s">
        <v>188</v>
      </c>
      <c r="I23" s="1020">
        <f>$B$44*(DétailR!L46/(DétailU!L46+DétailSU!L46+DétailR!L46))</f>
        <v>0.32748747621368435</v>
      </c>
      <c r="J23" s="1015" t="s">
        <v>188</v>
      </c>
    </row>
    <row r="24" spans="1:10" s="68" customFormat="1" ht="21" customHeight="1">
      <c r="A24" s="1019"/>
      <c r="B24" s="577">
        <v>11</v>
      </c>
      <c r="C24" s="578" t="s">
        <v>204</v>
      </c>
      <c r="D24" s="1035"/>
      <c r="E24" s="1021">
        <f>$B$43*(DétailU!L41/(DétailU!L41+DétailSU!L41+DétailR!L41))</f>
        <v>0</v>
      </c>
      <c r="F24" s="1023"/>
      <c r="G24" s="1021">
        <f>$B$43*(DétailU!N41/(DétailU!N41+DétailSU!N41+DétailR!N41))</f>
        <v>0</v>
      </c>
      <c r="H24" s="1017"/>
      <c r="I24" s="1021">
        <f>$B$43*(DétailU!P41/(DétailU!P41+DétailSU!P41+DétailR!P41))</f>
        <v>0</v>
      </c>
      <c r="J24" s="1017"/>
    </row>
    <row r="25" spans="1:10" s="68" customFormat="1" ht="21" customHeight="1">
      <c r="A25" s="1019"/>
      <c r="B25" s="577">
        <v>365</v>
      </c>
      <c r="C25" s="578" t="s">
        <v>208</v>
      </c>
      <c r="D25" s="1035"/>
      <c r="E25" s="1021">
        <f>$B$43*(DétailU!L42/(DétailU!L42+DétailSU!L42+DétailR!L42))</f>
        <v>0</v>
      </c>
      <c r="F25" s="1023"/>
      <c r="G25" s="1021">
        <f>$B$43*(DétailU!N42/(DétailU!N42+DétailSU!N42+DétailR!N42))</f>
        <v>0</v>
      </c>
      <c r="H25" s="1017"/>
      <c r="I25" s="1021">
        <f>$B$43*(DétailU!P42/(DétailU!P42+DétailSU!P42+DétailR!P42))</f>
        <v>0</v>
      </c>
      <c r="J25" s="1017"/>
    </row>
    <row r="26" spans="1:10" s="68" customFormat="1" ht="21" customHeight="1">
      <c r="A26" s="1019"/>
      <c r="B26" s="577">
        <v>116.2</v>
      </c>
      <c r="C26" s="578" t="s">
        <v>209</v>
      </c>
      <c r="D26" s="1035"/>
      <c r="E26" s="1021">
        <f>$B$43*(DétailU!L43/(DétailU!L43+DétailSU!L43+DétailR!L43))</f>
        <v>0</v>
      </c>
      <c r="F26" s="1023"/>
      <c r="G26" s="1021">
        <f>$B$43*(DétailU!N43/(DétailU!N43+DétailSU!N43+DétailR!N43))</f>
        <v>0</v>
      </c>
      <c r="H26" s="1017"/>
      <c r="I26" s="1021">
        <f>$B$43*(DétailU!P43/(DétailU!P43+DétailSU!P43+DétailR!P43))</f>
        <v>0</v>
      </c>
      <c r="J26" s="1017"/>
    </row>
    <row r="27" spans="1:10" s="68" customFormat="1" ht="21" customHeight="1">
      <c r="A27" s="1019"/>
      <c r="B27" s="577">
        <v>46.55</v>
      </c>
      <c r="C27" s="578" t="s">
        <v>206</v>
      </c>
      <c r="D27" s="1035"/>
      <c r="E27" s="1021">
        <f>$B$43*(DétailU!L44/(DétailU!L44+DétailSU!L44+DétailR!L44))</f>
        <v>0.35</v>
      </c>
      <c r="F27" s="1023"/>
      <c r="G27" s="1021" t="e">
        <f>$B$43*(DétailU!N44/(DétailU!N44+DétailSU!N44+DétailR!N44))</f>
        <v>#DIV/0!</v>
      </c>
      <c r="H27" s="1017"/>
      <c r="I27" s="1021">
        <f>$B$43*(DétailU!P44/(DétailU!P44+DétailSU!P44+DétailR!P44))</f>
        <v>0.35</v>
      </c>
      <c r="J27" s="1017"/>
    </row>
    <row r="28" spans="1:10" s="68" customFormat="1" ht="21" customHeight="1">
      <c r="A28" s="1019"/>
      <c r="B28" s="576">
        <v>10.75</v>
      </c>
      <c r="C28" s="575" t="s">
        <v>205</v>
      </c>
      <c r="D28" s="1035"/>
      <c r="E28" s="1021">
        <f>$B$43*(DétailU!L45/(DétailU!L45+DétailSU!L45+DétailR!L45))</f>
        <v>0</v>
      </c>
      <c r="F28" s="1023"/>
      <c r="G28" s="1021">
        <f>$B$43*(DétailU!N45/(DétailU!N45+DétailSU!N45+DétailR!N45))</f>
        <v>0</v>
      </c>
      <c r="H28" s="1017"/>
      <c r="I28" s="1021">
        <f>$B$43*(DétailU!P45/(DétailU!P45+DétailSU!P45+DétailR!P45))</f>
        <v>0</v>
      </c>
      <c r="J28" s="1017"/>
    </row>
    <row r="29" spans="1:10" s="68" customFormat="1" ht="45.75" customHeight="1">
      <c r="A29" s="222" t="s">
        <v>186</v>
      </c>
      <c r="B29" s="122"/>
      <c r="C29" s="226" t="s">
        <v>416</v>
      </c>
      <c r="D29" s="1035"/>
      <c r="E29" s="706">
        <f>$B$43*(DétailU!L46/(DétailU!L46+DétailSU!L46+DétailR!L46))</f>
        <v>0.1601506969901634</v>
      </c>
      <c r="F29" s="561" t="s">
        <v>187</v>
      </c>
      <c r="G29" s="706">
        <f>$B$43*(DétailSU!L46/(DétailU!L46+DétailSU!L46+DétailR!L46))</f>
        <v>0.13890680670993014</v>
      </c>
      <c r="H29" s="563" t="s">
        <v>187</v>
      </c>
      <c r="I29" s="706">
        <f>B43*(DétailR!L46/(DétailU!L46+DétailSU!L46+DétailR!L46))</f>
        <v>5.0942496299906451E-2</v>
      </c>
      <c r="J29" s="563" t="s">
        <v>187</v>
      </c>
    </row>
    <row r="30" spans="1:10" ht="39.75" customHeight="1">
      <c r="A30" s="222" t="s">
        <v>54</v>
      </c>
      <c r="B30" s="122">
        <v>1500</v>
      </c>
      <c r="C30" s="226" t="s">
        <v>191</v>
      </c>
      <c r="D30" s="1035"/>
      <c r="E30" s="557">
        <v>1</v>
      </c>
      <c r="F30" s="561" t="s">
        <v>190</v>
      </c>
      <c r="G30" s="557">
        <v>0.5</v>
      </c>
      <c r="H30" s="563" t="s">
        <v>190</v>
      </c>
      <c r="I30" s="557">
        <v>0</v>
      </c>
      <c r="J30" s="563" t="s">
        <v>190</v>
      </c>
    </row>
    <row r="31" spans="1:10" s="68" customFormat="1" ht="45.75" customHeight="1">
      <c r="A31" s="526" t="s">
        <v>219</v>
      </c>
      <c r="B31" s="122"/>
      <c r="C31" s="226" t="s">
        <v>417</v>
      </c>
      <c r="D31" s="1035"/>
      <c r="E31" s="706">
        <f>$B$42*(DétailU!L46/(DétailU!L46+DétailSU!L46+DétailR!L46))</f>
        <v>5.4908810396627455E-2</v>
      </c>
      <c r="F31" s="561" t="s">
        <v>187</v>
      </c>
      <c r="G31" s="706">
        <f>$B$42*(DétailSU!L46/(DétailU!L46+DétailSU!L46+DétailR!L46))</f>
        <v>4.7625190871976045E-2</v>
      </c>
      <c r="H31" s="563" t="s">
        <v>187</v>
      </c>
      <c r="I31" s="706">
        <f>$B$42*(DétailR!L46/(DétailU!L46+DétailSU!L46+DétailR!L46))</f>
        <v>1.7465998731396499E-2</v>
      </c>
      <c r="J31" s="563" t="s">
        <v>187</v>
      </c>
    </row>
    <row r="32" spans="1:10" ht="48.75" customHeight="1">
      <c r="A32" s="222" t="s">
        <v>145</v>
      </c>
      <c r="B32" s="122">
        <v>450</v>
      </c>
      <c r="C32" s="226" t="s">
        <v>192</v>
      </c>
      <c r="D32" s="1035"/>
      <c r="E32" s="558">
        <v>2E-3</v>
      </c>
      <c r="F32" s="561" t="s">
        <v>193</v>
      </c>
      <c r="G32" s="558">
        <v>2E-3</v>
      </c>
      <c r="H32" s="563" t="s">
        <v>193</v>
      </c>
      <c r="I32" s="558">
        <v>2E-3</v>
      </c>
      <c r="J32" s="563" t="s">
        <v>193</v>
      </c>
    </row>
    <row r="33" spans="1:10" ht="88.5" customHeight="1" thickBot="1">
      <c r="A33" s="223" t="s">
        <v>189</v>
      </c>
      <c r="B33" s="227"/>
      <c r="C33" s="228"/>
      <c r="D33" s="1035"/>
      <c r="E33" s="559"/>
      <c r="F33" s="566" t="s">
        <v>194</v>
      </c>
      <c r="G33" s="559"/>
      <c r="H33" s="564" t="s">
        <v>194</v>
      </c>
      <c r="I33" s="559"/>
      <c r="J33" s="564" t="s">
        <v>194</v>
      </c>
    </row>
    <row r="35" spans="1:10" s="68" customFormat="1">
      <c r="A35" s="118" t="s">
        <v>164</v>
      </c>
      <c r="B35" s="229">
        <v>228</v>
      </c>
      <c r="C35" s="117" t="s">
        <v>148</v>
      </c>
      <c r="D35" s="119"/>
    </row>
    <row r="36" spans="1:10">
      <c r="A36" s="118" t="s">
        <v>165</v>
      </c>
      <c r="B36" s="229">
        <v>7</v>
      </c>
      <c r="C36" s="117" t="s">
        <v>129</v>
      </c>
      <c r="D36" s="119"/>
    </row>
    <row r="37" spans="1:10">
      <c r="A37" s="118" t="s">
        <v>120</v>
      </c>
      <c r="B37" s="229">
        <v>23</v>
      </c>
      <c r="C37" s="117" t="s">
        <v>130</v>
      </c>
      <c r="D37" s="119"/>
    </row>
    <row r="38" spans="1:10">
      <c r="A38" s="516" t="s">
        <v>345</v>
      </c>
      <c r="B38" s="517">
        <v>0.1</v>
      </c>
      <c r="C38" s="229" t="s">
        <v>346</v>
      </c>
    </row>
    <row r="39" spans="1:10">
      <c r="A39" s="516" t="s">
        <v>347</v>
      </c>
      <c r="B39" s="518">
        <v>0.55000000000000004</v>
      </c>
      <c r="C39" s="229" t="s">
        <v>349</v>
      </c>
    </row>
    <row r="40" spans="1:10">
      <c r="A40" s="516" t="s">
        <v>348</v>
      </c>
      <c r="B40" s="518">
        <v>0.5</v>
      </c>
      <c r="C40" s="229" t="s">
        <v>349</v>
      </c>
    </row>
    <row r="41" spans="1:10">
      <c r="A41" s="516" t="s">
        <v>350</v>
      </c>
      <c r="B41" s="517">
        <v>0.25</v>
      </c>
      <c r="C41" s="229" t="s">
        <v>349</v>
      </c>
    </row>
    <row r="42" spans="1:10">
      <c r="A42" s="516" t="s">
        <v>351</v>
      </c>
      <c r="B42" s="517">
        <v>0.12</v>
      </c>
      <c r="C42" s="229" t="s">
        <v>147</v>
      </c>
    </row>
    <row r="43" spans="1:10">
      <c r="A43" s="516" t="s">
        <v>352</v>
      </c>
      <c r="B43" s="517">
        <v>0.35</v>
      </c>
      <c r="C43" s="229" t="s">
        <v>147</v>
      </c>
    </row>
    <row r="44" spans="1:10">
      <c r="A44" s="707" t="s">
        <v>399</v>
      </c>
      <c r="B44" s="708">
        <v>2.25</v>
      </c>
      <c r="C44" s="709" t="s">
        <v>147</v>
      </c>
    </row>
  </sheetData>
  <mergeCells count="63">
    <mergeCell ref="J9:J10"/>
    <mergeCell ref="A9:A10"/>
    <mergeCell ref="E9:E10"/>
    <mergeCell ref="F9:F10"/>
    <mergeCell ref="G9:G10"/>
    <mergeCell ref="H9:H10"/>
    <mergeCell ref="I9:I10"/>
    <mergeCell ref="A5:A6"/>
    <mergeCell ref="A7:A8"/>
    <mergeCell ref="B1:C3"/>
    <mergeCell ref="A1:A4"/>
    <mergeCell ref="I2:J3"/>
    <mergeCell ref="G5:G6"/>
    <mergeCell ref="H5:H6"/>
    <mergeCell ref="I5:I6"/>
    <mergeCell ref="J5:J6"/>
    <mergeCell ref="E7:E8"/>
    <mergeCell ref="F7:F8"/>
    <mergeCell ref="G7:G8"/>
    <mergeCell ref="H7:H8"/>
    <mergeCell ref="I7:I8"/>
    <mergeCell ref="J7:J8"/>
    <mergeCell ref="E2:F3"/>
    <mergeCell ref="G2:H3"/>
    <mergeCell ref="D1:D33"/>
    <mergeCell ref="E5:E6"/>
    <mergeCell ref="F5:F6"/>
    <mergeCell ref="H11:H12"/>
    <mergeCell ref="E1:J1"/>
    <mergeCell ref="I11:I12"/>
    <mergeCell ref="J11:J12"/>
    <mergeCell ref="I13:I14"/>
    <mergeCell ref="J13:J14"/>
    <mergeCell ref="J18:J19"/>
    <mergeCell ref="E20:E21"/>
    <mergeCell ref="F20:F21"/>
    <mergeCell ref="G20:G21"/>
    <mergeCell ref="H20:H21"/>
    <mergeCell ref="I20:I21"/>
    <mergeCell ref="A11:A12"/>
    <mergeCell ref="E11:E12"/>
    <mergeCell ref="F11:F12"/>
    <mergeCell ref="G11:G12"/>
    <mergeCell ref="I18:I19"/>
    <mergeCell ref="A13:A14"/>
    <mergeCell ref="E13:E14"/>
    <mergeCell ref="F13:F14"/>
    <mergeCell ref="G13:G14"/>
    <mergeCell ref="H13:H14"/>
    <mergeCell ref="A16:A17"/>
    <mergeCell ref="E18:E19"/>
    <mergeCell ref="F18:F19"/>
    <mergeCell ref="G18:G19"/>
    <mergeCell ref="H18:H19"/>
    <mergeCell ref="A18:A21"/>
    <mergeCell ref="J20:J21"/>
    <mergeCell ref="J23:J28"/>
    <mergeCell ref="A23:A28"/>
    <mergeCell ref="E23:E28"/>
    <mergeCell ref="G23:G28"/>
    <mergeCell ref="I23:I28"/>
    <mergeCell ref="F23:F28"/>
    <mergeCell ref="H23:H2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75B1-667E-4AA2-AECD-8FB0D234B13D}">
  <dimension ref="A1:G7"/>
  <sheetViews>
    <sheetView topLeftCell="A2" zoomScale="80" zoomScaleNormal="80" workbookViewId="0">
      <selection activeCell="G7" sqref="A1:G7"/>
    </sheetView>
  </sheetViews>
  <sheetFormatPr baseColWidth="10" defaultRowHeight="15"/>
  <cols>
    <col min="1" max="1" width="44.28515625" style="68" customWidth="1"/>
    <col min="2" max="2" width="9.28515625" style="68" customWidth="1"/>
    <col min="3" max="3" width="48.28515625" style="68" customWidth="1"/>
    <col min="4" max="4" width="9.28515625" style="68" customWidth="1"/>
    <col min="5" max="5" width="48.28515625" style="68" customWidth="1"/>
    <col min="6" max="6" width="9.28515625" style="68" customWidth="1"/>
    <col min="7" max="7" width="48.28515625" style="68" customWidth="1"/>
    <col min="8" max="16384" width="11.42578125" style="68"/>
  </cols>
  <sheetData>
    <row r="1" spans="1:7" ht="25.5" hidden="1" customHeight="1" thickBot="1">
      <c r="A1" s="1047" t="s">
        <v>161</v>
      </c>
      <c r="B1" s="1037" t="s">
        <v>168</v>
      </c>
      <c r="C1" s="1038"/>
      <c r="D1" s="1038"/>
      <c r="E1" s="1038"/>
      <c r="F1" s="1038"/>
      <c r="G1" s="1039"/>
    </row>
    <row r="2" spans="1:7" ht="31.5" customHeight="1">
      <c r="A2" s="1048"/>
      <c r="B2" s="1031" t="s">
        <v>491</v>
      </c>
      <c r="C2" s="1049"/>
      <c r="D2" s="1031" t="s">
        <v>492</v>
      </c>
      <c r="E2" s="1032"/>
      <c r="F2" s="1031" t="s">
        <v>493</v>
      </c>
      <c r="G2" s="1032"/>
    </row>
    <row r="3" spans="1:7" ht="36" customHeight="1">
      <c r="A3" s="1048"/>
      <c r="B3" s="224" t="s">
        <v>162</v>
      </c>
      <c r="C3" s="565" t="s">
        <v>163</v>
      </c>
      <c r="D3" s="224" t="s">
        <v>162</v>
      </c>
      <c r="E3" s="567" t="s">
        <v>163</v>
      </c>
      <c r="F3" s="224" t="s">
        <v>162</v>
      </c>
      <c r="G3" s="567" t="s">
        <v>163</v>
      </c>
    </row>
    <row r="4" spans="1:7" ht="21" customHeight="1">
      <c r="A4" s="1018" t="s">
        <v>490</v>
      </c>
      <c r="B4" s="1025">
        <v>0.15</v>
      </c>
      <c r="C4" s="1027" t="s">
        <v>173</v>
      </c>
      <c r="D4" s="1025">
        <v>0.1</v>
      </c>
      <c r="E4" s="1029" t="s">
        <v>173</v>
      </c>
      <c r="F4" s="1025">
        <v>0.05</v>
      </c>
      <c r="G4" s="1029" t="s">
        <v>173</v>
      </c>
    </row>
    <row r="5" spans="1:7" ht="21" customHeight="1">
      <c r="A5" s="1024"/>
      <c r="B5" s="1026"/>
      <c r="C5" s="1028"/>
      <c r="D5" s="1026"/>
      <c r="E5" s="1030"/>
      <c r="F5" s="1026"/>
      <c r="G5" s="1030"/>
    </row>
    <row r="6" spans="1:7" ht="42.75" customHeight="1">
      <c r="A6" s="861" t="s">
        <v>456</v>
      </c>
      <c r="B6" s="556">
        <v>1</v>
      </c>
      <c r="C6" s="560" t="s">
        <v>405</v>
      </c>
      <c r="D6" s="556">
        <v>1</v>
      </c>
      <c r="E6" s="562" t="s">
        <v>405</v>
      </c>
      <c r="F6" s="556">
        <v>1</v>
      </c>
      <c r="G6" s="562" t="s">
        <v>405</v>
      </c>
    </row>
    <row r="7" spans="1:7" ht="41.25" customHeight="1" thickBot="1">
      <c r="A7" s="947" t="s">
        <v>494</v>
      </c>
      <c r="B7" s="948">
        <v>1</v>
      </c>
      <c r="C7" s="566" t="s">
        <v>365</v>
      </c>
      <c r="D7" s="948">
        <v>1</v>
      </c>
      <c r="E7" s="564" t="s">
        <v>365</v>
      </c>
      <c r="F7" s="948">
        <v>1</v>
      </c>
      <c r="G7" s="564" t="s">
        <v>365</v>
      </c>
    </row>
  </sheetData>
  <mergeCells count="12">
    <mergeCell ref="F4:F5"/>
    <mergeCell ref="G4:G5"/>
    <mergeCell ref="A1:A3"/>
    <mergeCell ref="B1:G1"/>
    <mergeCell ref="B2:C2"/>
    <mergeCell ref="D2:E2"/>
    <mergeCell ref="F2:G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9E3F8-9987-4FDC-8937-8D33AACCB633}">
  <sheetPr>
    <pageSetUpPr fitToPage="1"/>
  </sheetPr>
  <dimension ref="A1:H36"/>
  <sheetViews>
    <sheetView showGridLines="0" topLeftCell="A7" zoomScale="40" zoomScaleNormal="40" workbookViewId="0">
      <selection activeCell="G9" sqref="G9:G10"/>
    </sheetView>
  </sheetViews>
  <sheetFormatPr baseColWidth="10" defaultColWidth="11.42578125" defaultRowHeight="28.5"/>
  <cols>
    <col min="1" max="1" width="9.85546875" style="68" customWidth="1"/>
    <col min="2" max="2" width="11.5703125" style="68" customWidth="1"/>
    <col min="3" max="3" width="4.28515625" style="68" customWidth="1"/>
    <col min="4" max="4" width="34" style="68" customWidth="1"/>
    <col min="5" max="5" width="122.28515625" style="68" customWidth="1"/>
    <col min="6" max="6" width="31.140625" style="68" customWidth="1"/>
    <col min="7" max="7" width="170.28515625" style="68" customWidth="1"/>
    <col min="8" max="8" width="113.28515625" style="737" customWidth="1"/>
    <col min="9" max="16384" width="11.42578125" style="68"/>
  </cols>
  <sheetData>
    <row r="1" spans="1:8" ht="22.5" customHeight="1">
      <c r="B1" s="230"/>
      <c r="C1" s="230"/>
      <c r="D1" s="230"/>
      <c r="E1" s="230"/>
      <c r="F1" s="1081" t="s">
        <v>461</v>
      </c>
      <c r="G1" s="1082"/>
      <c r="H1" s="1083"/>
    </row>
    <row r="2" spans="1:8" ht="22.5" customHeight="1">
      <c r="B2" s="230"/>
      <c r="C2" s="230"/>
      <c r="D2" s="230"/>
      <c r="E2" s="230"/>
      <c r="F2" s="1084"/>
      <c r="G2" s="1085"/>
      <c r="H2" s="1086"/>
    </row>
    <row r="3" spans="1:8" ht="22.5" customHeight="1" thickBot="1">
      <c r="A3" s="231"/>
      <c r="B3" s="341"/>
      <c r="C3" s="341"/>
      <c r="D3" s="341"/>
      <c r="E3" s="341"/>
      <c r="F3" s="1087"/>
      <c r="G3" s="1088"/>
      <c r="H3" s="1089"/>
    </row>
    <row r="4" spans="1:8" ht="91.5" customHeight="1">
      <c r="A4" s="231"/>
      <c r="B4" s="1093" t="s">
        <v>229</v>
      </c>
      <c r="C4" s="1094"/>
      <c r="D4" s="1094"/>
      <c r="E4" s="1095"/>
      <c r="F4" s="343" t="s">
        <v>468</v>
      </c>
      <c r="G4" s="344" t="s">
        <v>429</v>
      </c>
      <c r="H4" s="745" t="s">
        <v>434</v>
      </c>
    </row>
    <row r="5" spans="1:8" ht="70.5" customHeight="1">
      <c r="A5" s="1070" t="s">
        <v>230</v>
      </c>
      <c r="B5" s="1073" t="s">
        <v>227</v>
      </c>
      <c r="C5" s="1074"/>
      <c r="D5" s="754" t="s">
        <v>438</v>
      </c>
      <c r="E5" s="389" t="s">
        <v>0</v>
      </c>
      <c r="F5" s="771" t="s">
        <v>430</v>
      </c>
      <c r="G5" s="863" t="s">
        <v>432</v>
      </c>
      <c r="H5" s="746" t="s">
        <v>433</v>
      </c>
    </row>
    <row r="6" spans="1:8" ht="70.5" customHeight="1">
      <c r="A6" s="1071"/>
      <c r="B6" s="1075"/>
      <c r="C6" s="1076"/>
      <c r="D6" s="758" t="s">
        <v>439</v>
      </c>
      <c r="E6" s="487" t="s">
        <v>1</v>
      </c>
      <c r="F6" s="772" t="s">
        <v>430</v>
      </c>
      <c r="G6" s="873" t="s">
        <v>475</v>
      </c>
      <c r="H6" s="852" t="s">
        <v>474</v>
      </c>
    </row>
    <row r="7" spans="1:8" ht="70.5" customHeight="1">
      <c r="A7" s="1071"/>
      <c r="B7" s="1077"/>
      <c r="C7" s="1078"/>
      <c r="D7" s="755" t="s">
        <v>440</v>
      </c>
      <c r="E7" s="488" t="s">
        <v>218</v>
      </c>
      <c r="F7" s="766" t="s">
        <v>44</v>
      </c>
      <c r="G7" s="767" t="s">
        <v>437</v>
      </c>
      <c r="H7" s="874" t="s">
        <v>476</v>
      </c>
    </row>
    <row r="8" spans="1:8" ht="70.5" customHeight="1">
      <c r="A8" s="1071"/>
      <c r="B8" s="1053" t="s">
        <v>397</v>
      </c>
      <c r="C8" s="1054"/>
      <c r="D8" s="1051" t="s">
        <v>441</v>
      </c>
      <c r="E8" s="389" t="s">
        <v>431</v>
      </c>
      <c r="F8" s="871" t="s">
        <v>44</v>
      </c>
      <c r="G8" s="768" t="s">
        <v>437</v>
      </c>
      <c r="H8" s="872" t="s">
        <v>476</v>
      </c>
    </row>
    <row r="9" spans="1:8" ht="70.5" customHeight="1">
      <c r="A9" s="1071"/>
      <c r="B9" s="1055"/>
      <c r="C9" s="1056"/>
      <c r="D9" s="1092"/>
      <c r="E9" s="515" t="s">
        <v>48</v>
      </c>
      <c r="F9" s="773" t="s">
        <v>430</v>
      </c>
      <c r="G9" s="1090" t="s">
        <v>435</v>
      </c>
      <c r="H9" s="747" t="s">
        <v>436</v>
      </c>
    </row>
    <row r="10" spans="1:8" ht="70.5" customHeight="1">
      <c r="A10" s="1071"/>
      <c r="B10" s="1055"/>
      <c r="C10" s="1056"/>
      <c r="D10" s="761" t="s">
        <v>442</v>
      </c>
      <c r="E10" s="759" t="s">
        <v>49</v>
      </c>
      <c r="F10" s="774" t="s">
        <v>430</v>
      </c>
      <c r="G10" s="1091"/>
      <c r="H10" s="760" t="s">
        <v>436</v>
      </c>
    </row>
    <row r="11" spans="1:8" ht="70.5" customHeight="1">
      <c r="A11" s="1071"/>
      <c r="B11" s="1055"/>
      <c r="C11" s="1056"/>
      <c r="D11" s="1051" t="s">
        <v>443</v>
      </c>
      <c r="E11" s="389" t="s">
        <v>456</v>
      </c>
      <c r="F11" s="871" t="s">
        <v>44</v>
      </c>
      <c r="G11" s="769" t="s">
        <v>437</v>
      </c>
      <c r="H11" s="872" t="s">
        <v>476</v>
      </c>
    </row>
    <row r="12" spans="1:8" ht="70.5" customHeight="1">
      <c r="A12" s="1071"/>
      <c r="B12" s="1055"/>
      <c r="C12" s="1056"/>
      <c r="D12" s="1052"/>
      <c r="E12" s="488" t="s">
        <v>457</v>
      </c>
      <c r="F12" s="774" t="s">
        <v>430</v>
      </c>
      <c r="G12" s="765" t="s">
        <v>450</v>
      </c>
      <c r="H12" s="760" t="s">
        <v>436</v>
      </c>
    </row>
    <row r="13" spans="1:8" ht="70.5" customHeight="1">
      <c r="A13" s="1071"/>
      <c r="B13" s="1055"/>
      <c r="C13" s="1056"/>
      <c r="D13" s="1051" t="s">
        <v>444</v>
      </c>
      <c r="E13" s="389" t="s">
        <v>455</v>
      </c>
      <c r="F13" s="871" t="s">
        <v>44</v>
      </c>
      <c r="G13" s="769" t="s">
        <v>437</v>
      </c>
      <c r="H13" s="749"/>
    </row>
    <row r="14" spans="1:8" ht="70.5" customHeight="1">
      <c r="A14" s="1071"/>
      <c r="B14" s="1055"/>
      <c r="C14" s="1056"/>
      <c r="D14" s="1052"/>
      <c r="E14" s="488" t="s">
        <v>459</v>
      </c>
      <c r="F14" s="774" t="s">
        <v>430</v>
      </c>
      <c r="G14" s="765" t="s">
        <v>450</v>
      </c>
      <c r="H14" s="760" t="s">
        <v>436</v>
      </c>
    </row>
    <row r="15" spans="1:8" ht="108" customHeight="1">
      <c r="A15" s="1071"/>
      <c r="B15" s="1055"/>
      <c r="C15" s="1056"/>
      <c r="D15" s="762" t="s">
        <v>445</v>
      </c>
      <c r="E15" s="763" t="s">
        <v>184</v>
      </c>
      <c r="F15" s="810" t="s">
        <v>44</v>
      </c>
      <c r="G15" s="770" t="s">
        <v>437</v>
      </c>
      <c r="H15" s="872" t="s">
        <v>476</v>
      </c>
    </row>
    <row r="16" spans="1:8" ht="222.75" customHeight="1">
      <c r="A16" s="1071"/>
      <c r="B16" s="1055"/>
      <c r="C16" s="1056"/>
      <c r="D16" s="757" t="s">
        <v>446</v>
      </c>
      <c r="E16" s="775" t="s">
        <v>202</v>
      </c>
      <c r="F16" s="776" t="s">
        <v>430</v>
      </c>
      <c r="G16" s="777" t="s">
        <v>452</v>
      </c>
      <c r="H16" s="875" t="s">
        <v>451</v>
      </c>
    </row>
    <row r="17" spans="1:8" ht="115.5" customHeight="1">
      <c r="A17" s="1071"/>
      <c r="B17" s="1053" t="s">
        <v>454</v>
      </c>
      <c r="C17" s="1054"/>
      <c r="D17" s="762" t="s">
        <v>447</v>
      </c>
      <c r="E17" s="779" t="s">
        <v>186</v>
      </c>
      <c r="F17" s="812" t="s">
        <v>44</v>
      </c>
      <c r="G17" s="780" t="s">
        <v>453</v>
      </c>
      <c r="H17" s="872" t="s">
        <v>476</v>
      </c>
    </row>
    <row r="18" spans="1:8" ht="78" customHeight="1">
      <c r="A18" s="1071"/>
      <c r="B18" s="1055"/>
      <c r="C18" s="1056"/>
      <c r="D18" s="756" t="s">
        <v>448</v>
      </c>
      <c r="E18" s="781" t="s">
        <v>54</v>
      </c>
      <c r="F18" s="813" t="s">
        <v>44</v>
      </c>
      <c r="G18" s="782" t="s">
        <v>437</v>
      </c>
      <c r="H18" s="872" t="s">
        <v>476</v>
      </c>
    </row>
    <row r="19" spans="1:8" ht="94.5" customHeight="1" thickBot="1">
      <c r="A19" s="1072"/>
      <c r="B19" s="1079"/>
      <c r="C19" s="1080"/>
      <c r="D19" s="784" t="s">
        <v>449</v>
      </c>
      <c r="E19" s="785" t="s">
        <v>219</v>
      </c>
      <c r="F19" s="857" t="s">
        <v>44</v>
      </c>
      <c r="G19" s="788" t="s">
        <v>453</v>
      </c>
      <c r="H19" s="876" t="s">
        <v>476</v>
      </c>
    </row>
    <row r="20" spans="1:8" ht="11.25" hidden="1" customHeight="1" thickBot="1">
      <c r="A20" s="339"/>
      <c r="B20" s="1057"/>
      <c r="C20" s="1057"/>
      <c r="D20" s="1057"/>
      <c r="E20" s="1057"/>
      <c r="F20" s="1057"/>
      <c r="G20" s="1057"/>
    </row>
    <row r="21" spans="1:8" ht="108" hidden="1" customHeight="1">
      <c r="A21" s="1058"/>
      <c r="B21" s="1061"/>
      <c r="C21" s="1063" t="s">
        <v>240</v>
      </c>
      <c r="D21" s="752"/>
      <c r="E21" s="541" t="s">
        <v>366</v>
      </c>
      <c r="F21" s="542"/>
      <c r="G21" s="543"/>
      <c r="H21" s="738"/>
    </row>
    <row r="22" spans="1:8" ht="54" hidden="1" customHeight="1">
      <c r="A22" s="1059"/>
      <c r="B22" s="1062"/>
      <c r="C22" s="1064"/>
      <c r="D22" s="750"/>
      <c r="E22" s="476" t="s">
        <v>216</v>
      </c>
      <c r="F22" s="371"/>
      <c r="G22" s="377"/>
      <c r="H22" s="739"/>
    </row>
    <row r="23" spans="1:8" s="470" customFormat="1" ht="42.75" hidden="1" customHeight="1">
      <c r="A23" s="1059"/>
      <c r="B23" s="1062"/>
      <c r="C23" s="1065"/>
      <c r="D23" s="753"/>
      <c r="E23" s="477" t="s">
        <v>367</v>
      </c>
      <c r="F23" s="478"/>
      <c r="G23" s="479"/>
      <c r="H23" s="740"/>
    </row>
    <row r="24" spans="1:8" ht="108" hidden="1" customHeight="1">
      <c r="A24" s="1059"/>
      <c r="B24" s="1066" t="s">
        <v>232</v>
      </c>
      <c r="C24" s="1068" t="s">
        <v>240</v>
      </c>
      <c r="D24" s="750"/>
      <c r="E24" s="407" t="s">
        <v>321</v>
      </c>
      <c r="F24" s="408"/>
      <c r="G24" s="409"/>
      <c r="H24" s="741"/>
    </row>
    <row r="25" spans="1:8" ht="54" hidden="1" customHeight="1">
      <c r="A25" s="1059"/>
      <c r="B25" s="1066"/>
      <c r="C25" s="1064"/>
      <c r="D25" s="750"/>
      <c r="E25" s="476" t="s">
        <v>216</v>
      </c>
      <c r="F25" s="371"/>
      <c r="G25" s="377"/>
      <c r="H25" s="739"/>
    </row>
    <row r="26" spans="1:8" s="470" customFormat="1" ht="42.75" hidden="1" customHeight="1">
      <c r="A26" s="1059"/>
      <c r="B26" s="1066"/>
      <c r="C26" s="1065"/>
      <c r="D26" s="753"/>
      <c r="E26" s="477" t="s">
        <v>215</v>
      </c>
      <c r="F26" s="478"/>
      <c r="G26" s="479"/>
      <c r="H26" s="740"/>
    </row>
    <row r="27" spans="1:8" ht="87" hidden="1" customHeight="1">
      <c r="A27" s="1059"/>
      <c r="B27" s="1066"/>
      <c r="C27" s="1064" t="s">
        <v>239</v>
      </c>
      <c r="D27" s="750"/>
      <c r="E27" s="407" t="s">
        <v>320</v>
      </c>
      <c r="F27" s="408"/>
      <c r="G27" s="409"/>
      <c r="H27" s="741"/>
    </row>
    <row r="28" spans="1:8" ht="54" hidden="1" customHeight="1">
      <c r="A28" s="1059"/>
      <c r="B28" s="1066"/>
      <c r="C28" s="1064"/>
      <c r="D28" s="750"/>
      <c r="E28" s="476" t="s">
        <v>216</v>
      </c>
      <c r="F28" s="371"/>
      <c r="G28" s="377"/>
      <c r="H28" s="739"/>
    </row>
    <row r="29" spans="1:8" s="470" customFormat="1" ht="42.75" hidden="1" customHeight="1">
      <c r="A29" s="1059"/>
      <c r="B29" s="1066"/>
      <c r="C29" s="1064"/>
      <c r="D29" s="750"/>
      <c r="E29" s="490" t="s">
        <v>215</v>
      </c>
      <c r="F29" s="464"/>
      <c r="G29" s="465"/>
      <c r="H29" s="742"/>
    </row>
    <row r="30" spans="1:8" ht="61.5" hidden="1" customHeight="1">
      <c r="A30" s="1059"/>
      <c r="B30" s="1066"/>
      <c r="C30" s="1064"/>
      <c r="D30" s="750"/>
      <c r="E30" s="491" t="s">
        <v>238</v>
      </c>
      <c r="F30" s="366"/>
      <c r="G30" s="391"/>
      <c r="H30" s="736"/>
    </row>
    <row r="31" spans="1:8" ht="54" hidden="1" customHeight="1">
      <c r="A31" s="1059"/>
      <c r="B31" s="1066"/>
      <c r="C31" s="1064"/>
      <c r="D31" s="750"/>
      <c r="E31" s="476" t="s">
        <v>216</v>
      </c>
      <c r="F31" s="371"/>
      <c r="G31" s="377"/>
      <c r="H31" s="739"/>
    </row>
    <row r="32" spans="1:8" s="470" customFormat="1" ht="42.75" hidden="1" customHeight="1">
      <c r="A32" s="1060"/>
      <c r="B32" s="1067"/>
      <c r="C32" s="1069"/>
      <c r="D32" s="751"/>
      <c r="E32" s="492" t="s">
        <v>215</v>
      </c>
      <c r="F32" s="471"/>
      <c r="G32" s="472"/>
      <c r="H32" s="743"/>
    </row>
    <row r="33" spans="1:8" ht="33.75" hidden="1" customHeight="1" thickBot="1">
      <c r="A33" s="231"/>
      <c r="B33" s="232"/>
      <c r="C33" s="232"/>
      <c r="D33" s="232"/>
      <c r="E33" s="493" t="s">
        <v>322</v>
      </c>
      <c r="F33" s="494" t="e">
        <f>(SUM(F5:F32)+#REF!)*10</f>
        <v>#REF!</v>
      </c>
      <c r="G33" s="495" t="s">
        <v>89</v>
      </c>
      <c r="H33" s="744" t="s">
        <v>89</v>
      </c>
    </row>
    <row r="34" spans="1:8">
      <c r="E34" s="158"/>
    </row>
    <row r="35" spans="1:8">
      <c r="E35" s="158"/>
    </row>
    <row r="36" spans="1:8">
      <c r="E36" s="158"/>
    </row>
  </sheetData>
  <mergeCells count="17">
    <mergeCell ref="F1:H3"/>
    <mergeCell ref="G9:G10"/>
    <mergeCell ref="D8:D9"/>
    <mergeCell ref="D11:D12"/>
    <mergeCell ref="B4:E4"/>
    <mergeCell ref="D13:D14"/>
    <mergeCell ref="B8:C16"/>
    <mergeCell ref="B20:G20"/>
    <mergeCell ref="A21:A32"/>
    <mergeCell ref="B21:B23"/>
    <mergeCell ref="C21:C23"/>
    <mergeCell ref="B24:B32"/>
    <mergeCell ref="C24:C26"/>
    <mergeCell ref="C27:C32"/>
    <mergeCell ref="A5:A19"/>
    <mergeCell ref="B5:C7"/>
    <mergeCell ref="B17:C19"/>
  </mergeCells>
  <pageMargins left="0.7" right="0.7" top="0.75" bottom="0.75" header="0.3" footer="0.3"/>
  <pageSetup paperSize="9" scale="1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EC77F-048C-4AA7-B6BE-ED6D79B8C009}">
  <sheetPr>
    <pageSetUpPr fitToPage="1"/>
  </sheetPr>
  <dimension ref="A1:H36"/>
  <sheetViews>
    <sheetView showGridLines="0" topLeftCell="A4" zoomScale="40" zoomScaleNormal="40" workbookViewId="0">
      <selection activeCell="G8" sqref="G8"/>
    </sheetView>
  </sheetViews>
  <sheetFormatPr baseColWidth="10" defaultColWidth="11.42578125" defaultRowHeight="28.5"/>
  <cols>
    <col min="1" max="1" width="9.85546875" style="68" customWidth="1"/>
    <col min="2" max="2" width="11.5703125" style="68" customWidth="1"/>
    <col min="3" max="3" width="4.28515625" style="68" customWidth="1"/>
    <col min="4" max="4" width="34" style="68" customWidth="1"/>
    <col min="5" max="5" width="122.28515625" style="68" customWidth="1"/>
    <col min="6" max="6" width="29" style="68" customWidth="1"/>
    <col min="7" max="7" width="170.28515625" style="68" customWidth="1"/>
    <col min="8" max="8" width="113.28515625" style="737" customWidth="1"/>
    <col min="9" max="16384" width="11.42578125" style="68"/>
  </cols>
  <sheetData>
    <row r="1" spans="1:8" ht="22.5" customHeight="1">
      <c r="B1" s="230"/>
      <c r="C1" s="230"/>
      <c r="D1" s="230"/>
      <c r="E1" s="230"/>
      <c r="F1" s="1081" t="s">
        <v>465</v>
      </c>
      <c r="G1" s="1082"/>
      <c r="H1" s="1083"/>
    </row>
    <row r="2" spans="1:8" ht="22.5" customHeight="1">
      <c r="B2" s="230"/>
      <c r="C2" s="230"/>
      <c r="D2" s="230"/>
      <c r="E2" s="230"/>
      <c r="F2" s="1084"/>
      <c r="G2" s="1085"/>
      <c r="H2" s="1086"/>
    </row>
    <row r="3" spans="1:8" ht="22.5" customHeight="1" thickBot="1">
      <c r="A3" s="231"/>
      <c r="B3" s="341"/>
      <c r="C3" s="341"/>
      <c r="D3" s="341"/>
      <c r="E3" s="341"/>
      <c r="F3" s="1087"/>
      <c r="G3" s="1088"/>
      <c r="H3" s="1089"/>
    </row>
    <row r="4" spans="1:8" ht="91.5" customHeight="1">
      <c r="A4" s="231"/>
      <c r="B4" s="1093" t="s">
        <v>229</v>
      </c>
      <c r="C4" s="1094"/>
      <c r="D4" s="1094"/>
      <c r="E4" s="1095"/>
      <c r="F4" s="343" t="s">
        <v>467</v>
      </c>
      <c r="G4" s="344" t="s">
        <v>429</v>
      </c>
      <c r="H4" s="745" t="s">
        <v>434</v>
      </c>
    </row>
    <row r="5" spans="1:8" ht="70.5" customHeight="1">
      <c r="A5" s="1070" t="s">
        <v>230</v>
      </c>
      <c r="B5" s="1073" t="s">
        <v>227</v>
      </c>
      <c r="C5" s="1074"/>
      <c r="D5" s="754" t="s">
        <v>438</v>
      </c>
      <c r="E5" s="781" t="s">
        <v>0</v>
      </c>
      <c r="F5" s="814" t="s">
        <v>44</v>
      </c>
      <c r="G5" s="782" t="s">
        <v>466</v>
      </c>
      <c r="H5" s="815"/>
    </row>
    <row r="6" spans="1:8" ht="70.5" customHeight="1">
      <c r="A6" s="1071"/>
      <c r="B6" s="1075"/>
      <c r="C6" s="1076"/>
      <c r="D6" s="758" t="s">
        <v>439</v>
      </c>
      <c r="E6" s="487" t="s">
        <v>1</v>
      </c>
      <c r="F6" s="807" t="s">
        <v>44</v>
      </c>
      <c r="G6" s="820" t="s">
        <v>466</v>
      </c>
      <c r="H6" s="821"/>
    </row>
    <row r="7" spans="1:8" ht="70.5" customHeight="1">
      <c r="A7" s="1071"/>
      <c r="B7" s="1077"/>
      <c r="C7" s="1078"/>
      <c r="D7" s="755" t="s">
        <v>440</v>
      </c>
      <c r="E7" s="816" t="s">
        <v>218</v>
      </c>
      <c r="F7" s="817" t="s">
        <v>44</v>
      </c>
      <c r="G7" s="818" t="s">
        <v>466</v>
      </c>
      <c r="H7" s="819"/>
    </row>
    <row r="8" spans="1:8" ht="168.75" customHeight="1">
      <c r="A8" s="1071"/>
      <c r="B8" s="1053" t="s">
        <v>397</v>
      </c>
      <c r="C8" s="1054"/>
      <c r="D8" s="1051" t="s">
        <v>441</v>
      </c>
      <c r="E8" s="781" t="s">
        <v>431</v>
      </c>
      <c r="F8" s="829" t="s">
        <v>430</v>
      </c>
      <c r="G8" s="830" t="s">
        <v>477</v>
      </c>
      <c r="H8" s="831" t="s">
        <v>469</v>
      </c>
    </row>
    <row r="9" spans="1:8" ht="70.5" customHeight="1">
      <c r="A9" s="1071"/>
      <c r="B9" s="1055"/>
      <c r="C9" s="1056"/>
      <c r="D9" s="1092"/>
      <c r="E9" s="515" t="s">
        <v>48</v>
      </c>
      <c r="F9" s="808" t="s">
        <v>44</v>
      </c>
      <c r="G9" s="820" t="s">
        <v>466</v>
      </c>
      <c r="H9" s="821"/>
    </row>
    <row r="10" spans="1:8" ht="70.5" customHeight="1">
      <c r="A10" s="1071"/>
      <c r="B10" s="1055"/>
      <c r="C10" s="1056"/>
      <c r="D10" s="761" t="s">
        <v>442</v>
      </c>
      <c r="E10" s="822" t="s">
        <v>49</v>
      </c>
      <c r="F10" s="823" t="s">
        <v>44</v>
      </c>
      <c r="G10" s="818" t="s">
        <v>466</v>
      </c>
      <c r="H10" s="819"/>
    </row>
    <row r="11" spans="1:8" ht="151.5" customHeight="1">
      <c r="A11" s="1071"/>
      <c r="B11" s="1055"/>
      <c r="C11" s="1056"/>
      <c r="D11" s="1051" t="s">
        <v>443</v>
      </c>
      <c r="E11" s="781" t="s">
        <v>456</v>
      </c>
      <c r="F11" s="829" t="s">
        <v>430</v>
      </c>
      <c r="G11" s="830" t="s">
        <v>478</v>
      </c>
      <c r="H11" s="831" t="s">
        <v>469</v>
      </c>
    </row>
    <row r="12" spans="1:8" ht="70.5" customHeight="1">
      <c r="A12" s="1071"/>
      <c r="B12" s="1055"/>
      <c r="C12" s="1056"/>
      <c r="D12" s="1052"/>
      <c r="E12" s="488" t="s">
        <v>457</v>
      </c>
      <c r="F12" s="809" t="s">
        <v>44</v>
      </c>
      <c r="G12" s="824" t="s">
        <v>466</v>
      </c>
      <c r="H12" s="748"/>
    </row>
    <row r="13" spans="1:8" ht="160.5" customHeight="1">
      <c r="A13" s="1071"/>
      <c r="B13" s="1055"/>
      <c r="C13" s="1056"/>
      <c r="D13" s="1051" t="s">
        <v>444</v>
      </c>
      <c r="E13" s="781" t="s">
        <v>455</v>
      </c>
      <c r="F13" s="829" t="s">
        <v>430</v>
      </c>
      <c r="G13" s="830" t="s">
        <v>479</v>
      </c>
      <c r="H13" s="831" t="s">
        <v>469</v>
      </c>
    </row>
    <row r="14" spans="1:8" ht="70.5" customHeight="1">
      <c r="A14" s="1071"/>
      <c r="B14" s="1055"/>
      <c r="C14" s="1056"/>
      <c r="D14" s="1052"/>
      <c r="E14" s="488" t="s">
        <v>459</v>
      </c>
      <c r="F14" s="809" t="s">
        <v>44</v>
      </c>
      <c r="G14" s="824" t="s">
        <v>466</v>
      </c>
      <c r="H14" s="748"/>
    </row>
    <row r="15" spans="1:8" ht="108" customHeight="1">
      <c r="A15" s="1071"/>
      <c r="B15" s="1055"/>
      <c r="C15" s="1056"/>
      <c r="D15" s="762" t="s">
        <v>445</v>
      </c>
      <c r="E15" s="763" t="s">
        <v>184</v>
      </c>
      <c r="F15" s="810" t="s">
        <v>44</v>
      </c>
      <c r="G15" s="770" t="s">
        <v>437</v>
      </c>
      <c r="H15" s="764"/>
    </row>
    <row r="16" spans="1:8" ht="111.75" customHeight="1">
      <c r="A16" s="1071"/>
      <c r="B16" s="1055"/>
      <c r="C16" s="1056"/>
      <c r="D16" s="757" t="s">
        <v>446</v>
      </c>
      <c r="E16" s="775" t="s">
        <v>202</v>
      </c>
      <c r="F16" s="811" t="s">
        <v>44</v>
      </c>
      <c r="G16" s="769" t="s">
        <v>466</v>
      </c>
      <c r="H16" s="806"/>
    </row>
    <row r="17" spans="1:8" ht="115.5" customHeight="1">
      <c r="A17" s="1071"/>
      <c r="B17" s="1053" t="s">
        <v>454</v>
      </c>
      <c r="C17" s="1054"/>
      <c r="D17" s="762" t="s">
        <v>447</v>
      </c>
      <c r="E17" s="779" t="s">
        <v>186</v>
      </c>
      <c r="F17" s="812" t="s">
        <v>44</v>
      </c>
      <c r="G17" s="769" t="s">
        <v>466</v>
      </c>
      <c r="H17" s="806"/>
    </row>
    <row r="18" spans="1:8" ht="85.5" customHeight="1">
      <c r="A18" s="1071"/>
      <c r="B18" s="1055"/>
      <c r="C18" s="1056"/>
      <c r="D18" s="756" t="s">
        <v>448</v>
      </c>
      <c r="E18" s="781" t="s">
        <v>54</v>
      </c>
      <c r="F18" s="813" t="s">
        <v>44</v>
      </c>
      <c r="G18" s="769" t="s">
        <v>466</v>
      </c>
      <c r="H18" s="806"/>
    </row>
    <row r="19" spans="1:8" ht="78" customHeight="1" thickBot="1">
      <c r="A19" s="1072"/>
      <c r="B19" s="1079"/>
      <c r="C19" s="1080"/>
      <c r="D19" s="784" t="s">
        <v>449</v>
      </c>
      <c r="E19" s="785" t="s">
        <v>219</v>
      </c>
      <c r="F19" s="857" t="s">
        <v>44</v>
      </c>
      <c r="G19" s="858" t="s">
        <v>466</v>
      </c>
      <c r="H19" s="859"/>
    </row>
    <row r="20" spans="1:8" ht="11.25" hidden="1" customHeight="1" thickBot="1">
      <c r="A20" s="339"/>
      <c r="B20" s="1057"/>
      <c r="C20" s="1057"/>
      <c r="D20" s="1057"/>
      <c r="E20" s="1057"/>
      <c r="F20" s="1057"/>
      <c r="G20" s="1057"/>
    </row>
    <row r="21" spans="1:8" ht="108" hidden="1" customHeight="1">
      <c r="A21" s="1058"/>
      <c r="B21" s="1061"/>
      <c r="C21" s="1063" t="s">
        <v>240</v>
      </c>
      <c r="D21" s="752"/>
      <c r="E21" s="541" t="s">
        <v>366</v>
      </c>
      <c r="F21" s="542"/>
      <c r="G21" s="543"/>
      <c r="H21" s="738"/>
    </row>
    <row r="22" spans="1:8" ht="54" hidden="1" customHeight="1">
      <c r="A22" s="1059"/>
      <c r="B22" s="1062"/>
      <c r="C22" s="1064"/>
      <c r="D22" s="750"/>
      <c r="E22" s="476" t="s">
        <v>216</v>
      </c>
      <c r="F22" s="371"/>
      <c r="G22" s="377"/>
      <c r="H22" s="739"/>
    </row>
    <row r="23" spans="1:8" s="470" customFormat="1" ht="42.75" hidden="1" customHeight="1">
      <c r="A23" s="1059"/>
      <c r="B23" s="1062"/>
      <c r="C23" s="1065"/>
      <c r="D23" s="753"/>
      <c r="E23" s="477" t="s">
        <v>367</v>
      </c>
      <c r="F23" s="478"/>
      <c r="G23" s="479"/>
      <c r="H23" s="740"/>
    </row>
    <row r="24" spans="1:8" ht="108" hidden="1" customHeight="1">
      <c r="A24" s="1059"/>
      <c r="B24" s="1066" t="s">
        <v>232</v>
      </c>
      <c r="C24" s="1068" t="s">
        <v>240</v>
      </c>
      <c r="D24" s="750"/>
      <c r="E24" s="407" t="s">
        <v>321</v>
      </c>
      <c r="F24" s="408"/>
      <c r="G24" s="409"/>
      <c r="H24" s="741"/>
    </row>
    <row r="25" spans="1:8" ht="54" hidden="1" customHeight="1">
      <c r="A25" s="1059"/>
      <c r="B25" s="1066"/>
      <c r="C25" s="1064"/>
      <c r="D25" s="750"/>
      <c r="E25" s="476" t="s">
        <v>216</v>
      </c>
      <c r="F25" s="371"/>
      <c r="G25" s="377"/>
      <c r="H25" s="739"/>
    </row>
    <row r="26" spans="1:8" s="470" customFormat="1" ht="42.75" hidden="1" customHeight="1">
      <c r="A26" s="1059"/>
      <c r="B26" s="1066"/>
      <c r="C26" s="1065"/>
      <c r="D26" s="753"/>
      <c r="E26" s="477" t="s">
        <v>215</v>
      </c>
      <c r="F26" s="478"/>
      <c r="G26" s="479"/>
      <c r="H26" s="740"/>
    </row>
    <row r="27" spans="1:8" ht="87" hidden="1" customHeight="1">
      <c r="A27" s="1059"/>
      <c r="B27" s="1066"/>
      <c r="C27" s="1064" t="s">
        <v>239</v>
      </c>
      <c r="D27" s="750"/>
      <c r="E27" s="407" t="s">
        <v>320</v>
      </c>
      <c r="F27" s="408"/>
      <c r="G27" s="409"/>
      <c r="H27" s="741"/>
    </row>
    <row r="28" spans="1:8" ht="54" hidden="1" customHeight="1">
      <c r="A28" s="1059"/>
      <c r="B28" s="1066"/>
      <c r="C28" s="1064"/>
      <c r="D28" s="750"/>
      <c r="E28" s="476" t="s">
        <v>216</v>
      </c>
      <c r="F28" s="371"/>
      <c r="G28" s="377"/>
      <c r="H28" s="739"/>
    </row>
    <row r="29" spans="1:8" s="470" customFormat="1" ht="42.75" hidden="1" customHeight="1">
      <c r="A29" s="1059"/>
      <c r="B29" s="1066"/>
      <c r="C29" s="1064"/>
      <c r="D29" s="750"/>
      <c r="E29" s="490" t="s">
        <v>215</v>
      </c>
      <c r="F29" s="464"/>
      <c r="G29" s="465"/>
      <c r="H29" s="742"/>
    </row>
    <row r="30" spans="1:8" ht="61.5" hidden="1" customHeight="1">
      <c r="A30" s="1059"/>
      <c r="B30" s="1066"/>
      <c r="C30" s="1064"/>
      <c r="D30" s="750"/>
      <c r="E30" s="491" t="s">
        <v>238</v>
      </c>
      <c r="F30" s="366"/>
      <c r="G30" s="391"/>
      <c r="H30" s="736"/>
    </row>
    <row r="31" spans="1:8" ht="54" hidden="1" customHeight="1">
      <c r="A31" s="1059"/>
      <c r="B31" s="1066"/>
      <c r="C31" s="1064"/>
      <c r="D31" s="750"/>
      <c r="E31" s="476" t="s">
        <v>216</v>
      </c>
      <c r="F31" s="371"/>
      <c r="G31" s="377"/>
      <c r="H31" s="739"/>
    </row>
    <row r="32" spans="1:8" s="470" customFormat="1" ht="42.75" hidden="1" customHeight="1">
      <c r="A32" s="1060"/>
      <c r="B32" s="1067"/>
      <c r="C32" s="1069"/>
      <c r="D32" s="751"/>
      <c r="E32" s="492" t="s">
        <v>215</v>
      </c>
      <c r="F32" s="471"/>
      <c r="G32" s="472"/>
      <c r="H32" s="743"/>
    </row>
    <row r="33" spans="1:8" ht="33.75" hidden="1" customHeight="1" thickBot="1">
      <c r="A33" s="231"/>
      <c r="B33" s="232"/>
      <c r="C33" s="232"/>
      <c r="D33" s="232"/>
      <c r="E33" s="493" t="s">
        <v>322</v>
      </c>
      <c r="F33" s="494" t="e">
        <f>(SUM(F5:F32)+#REF!)*10</f>
        <v>#REF!</v>
      </c>
      <c r="G33" s="495" t="s">
        <v>89</v>
      </c>
      <c r="H33" s="744" t="s">
        <v>89</v>
      </c>
    </row>
    <row r="34" spans="1:8">
      <c r="E34" s="158"/>
    </row>
    <row r="35" spans="1:8">
      <c r="E35" s="158"/>
    </row>
    <row r="36" spans="1:8">
      <c r="E36" s="158"/>
    </row>
  </sheetData>
  <mergeCells count="16">
    <mergeCell ref="B20:G20"/>
    <mergeCell ref="A21:A32"/>
    <mergeCell ref="B21:B23"/>
    <mergeCell ref="C21:C23"/>
    <mergeCell ref="B24:B32"/>
    <mergeCell ref="C24:C26"/>
    <mergeCell ref="C27:C32"/>
    <mergeCell ref="F1:H3"/>
    <mergeCell ref="B4:E4"/>
    <mergeCell ref="A5:A19"/>
    <mergeCell ref="B5:C7"/>
    <mergeCell ref="B8:C16"/>
    <mergeCell ref="D8:D9"/>
    <mergeCell ref="D11:D12"/>
    <mergeCell ref="D13:D14"/>
    <mergeCell ref="B17:C19"/>
  </mergeCells>
  <pageMargins left="0.7" right="0.7" top="0.75" bottom="0.75" header="0.3" footer="0.3"/>
  <pageSetup paperSize="9" scale="1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3E0E8-341B-4BF3-AD36-8759BD9CB3B3}">
  <sheetPr>
    <pageSetUpPr fitToPage="1"/>
  </sheetPr>
  <dimension ref="A1:AJ39"/>
  <sheetViews>
    <sheetView showGridLines="0" topLeftCell="A13" zoomScale="40" zoomScaleNormal="40" workbookViewId="0">
      <selection activeCell="AS14" sqref="AS14"/>
    </sheetView>
  </sheetViews>
  <sheetFormatPr baseColWidth="10" defaultColWidth="11.42578125" defaultRowHeight="15"/>
  <cols>
    <col min="1" max="1" width="9.85546875" style="68" customWidth="1"/>
    <col min="2" max="2" width="18.42578125" style="68" customWidth="1"/>
    <col min="3" max="3" width="13.28515625" style="68" hidden="1" customWidth="1"/>
    <col min="4" max="4" width="100.42578125" style="68" customWidth="1"/>
    <col min="5" max="5" width="29.28515625" style="68" hidden="1" customWidth="1"/>
    <col min="6" max="6" width="29" style="68" hidden="1" customWidth="1"/>
    <col min="7" max="7" width="20.28515625" style="68" hidden="1" customWidth="1"/>
    <col min="8" max="8" width="28" style="68" hidden="1" customWidth="1"/>
    <col min="9" max="9" width="33.7109375" style="68" hidden="1" customWidth="1"/>
    <col min="10" max="10" width="2.42578125" style="68" customWidth="1"/>
    <col min="11" max="11" width="25.42578125" style="68" customWidth="1"/>
    <col min="12" max="13" width="16.85546875" style="68" customWidth="1"/>
    <col min="14" max="14" width="25.42578125" style="68" customWidth="1"/>
    <col min="15" max="15" width="25.42578125" style="68" hidden="1" customWidth="1"/>
    <col min="16" max="16" width="2.42578125" style="68" customWidth="1"/>
    <col min="17" max="17" width="25.42578125" style="68" customWidth="1"/>
    <col min="18" max="19" width="16.85546875" style="68" customWidth="1"/>
    <col min="20" max="20" width="25.42578125" style="68" customWidth="1"/>
    <col min="21" max="21" width="25.42578125" style="68" hidden="1" customWidth="1"/>
    <col min="22" max="22" width="2.42578125" style="68" customWidth="1"/>
    <col min="23" max="23" width="25.42578125" style="68" customWidth="1"/>
    <col min="24" max="24" width="20.85546875" style="68" customWidth="1"/>
    <col min="25" max="25" width="16.85546875" style="68" customWidth="1"/>
    <col min="26" max="26" width="25.42578125" style="68" customWidth="1"/>
    <col min="27" max="27" width="25.42578125" style="68" hidden="1" customWidth="1"/>
    <col min="28" max="28" width="2.42578125" style="68" customWidth="1"/>
    <col min="29" max="29" width="25.42578125" style="68" customWidth="1"/>
    <col min="30" max="31" width="16.85546875" style="68" customWidth="1"/>
    <col min="32" max="32" width="25.42578125" style="68" customWidth="1"/>
    <col min="33" max="33" width="25.42578125" style="68" hidden="1" customWidth="1"/>
    <col min="34" max="34" width="26.42578125" style="552" customWidth="1"/>
    <col min="35" max="35" width="9.5703125" style="68" customWidth="1"/>
    <col min="36" max="36" width="26.42578125" style="644" customWidth="1"/>
    <col min="37" max="16384" width="11.42578125" style="68"/>
  </cols>
  <sheetData>
    <row r="1" spans="1:36" ht="87" customHeight="1">
      <c r="B1" s="230"/>
      <c r="C1" s="230"/>
      <c r="D1" s="230"/>
      <c r="E1" s="1081" t="s">
        <v>236</v>
      </c>
      <c r="F1" s="1082"/>
      <c r="G1" s="1082"/>
      <c r="H1" s="1082"/>
      <c r="I1" s="1083"/>
      <c r="J1" s="338"/>
      <c r="K1" s="1112" t="str">
        <f>Hypothèses!E2</f>
        <v>SCENARIO 1a  MINIMALISTE 
Communes "Urbaine"
Environ 60 % de niveau de service</v>
      </c>
      <c r="L1" s="1113"/>
      <c r="M1" s="1113"/>
      <c r="N1" s="1113"/>
      <c r="O1" s="1114"/>
      <c r="P1" s="338"/>
      <c r="Q1" s="1118" t="str">
        <f>Hypothèses!G2</f>
        <v>SCENARIO 1b  MINIMALISTE
Communes "Semi-Urbaine"
Environ 50 % de niveau de service</v>
      </c>
      <c r="R1" s="1119"/>
      <c r="S1" s="1119"/>
      <c r="T1" s="1119"/>
      <c r="U1" s="1120"/>
      <c r="V1" s="338"/>
      <c r="W1" s="1124" t="str">
        <f>Hypothèses!I2</f>
        <v>SCENARIO 1c  MINIMALISTE
Communes "Rurales"
Environ 40 % de niveau de service</v>
      </c>
      <c r="X1" s="1125"/>
      <c r="Y1" s="1125"/>
      <c r="Z1" s="1125"/>
      <c r="AA1" s="1126"/>
      <c r="AB1" s="338"/>
      <c r="AC1" s="1103" t="s">
        <v>376</v>
      </c>
      <c r="AD1" s="1104"/>
      <c r="AE1" s="1104"/>
      <c r="AF1" s="1104"/>
      <c r="AG1" s="1105"/>
      <c r="AH1" s="647"/>
      <c r="AI1" s="338"/>
      <c r="AJ1" s="1100" t="s">
        <v>398</v>
      </c>
    </row>
    <row r="2" spans="1:36" ht="108" customHeight="1">
      <c r="B2" s="230"/>
      <c r="C2" s="230"/>
      <c r="D2" s="230"/>
      <c r="E2" s="1087"/>
      <c r="F2" s="1088"/>
      <c r="G2" s="1088"/>
      <c r="H2" s="1088"/>
      <c r="I2" s="1089"/>
      <c r="J2" s="338"/>
      <c r="K2" s="1115"/>
      <c r="L2" s="1116"/>
      <c r="M2" s="1116"/>
      <c r="N2" s="1116"/>
      <c r="O2" s="1117"/>
      <c r="P2" s="338"/>
      <c r="Q2" s="1121"/>
      <c r="R2" s="1122"/>
      <c r="S2" s="1122"/>
      <c r="T2" s="1122"/>
      <c r="U2" s="1123"/>
      <c r="V2" s="338"/>
      <c r="W2" s="1127"/>
      <c r="X2" s="1128"/>
      <c r="Y2" s="1128"/>
      <c r="Z2" s="1128"/>
      <c r="AA2" s="1129"/>
      <c r="AB2" s="338"/>
      <c r="AC2" s="1106"/>
      <c r="AD2" s="1088"/>
      <c r="AE2" s="1088"/>
      <c r="AF2" s="1088"/>
      <c r="AG2" s="1107"/>
      <c r="AH2" s="648"/>
      <c r="AI2" s="338"/>
      <c r="AJ2" s="1101"/>
    </row>
    <row r="3" spans="1:36" ht="70.5" customHeight="1" thickBot="1">
      <c r="A3" s="231"/>
      <c r="B3" s="341"/>
      <c r="C3" s="341"/>
      <c r="D3" s="341"/>
      <c r="E3" s="1130" t="s">
        <v>353</v>
      </c>
      <c r="F3" s="1109"/>
      <c r="G3" s="1109"/>
      <c r="H3" s="1110"/>
      <c r="I3" s="342" t="s">
        <v>295</v>
      </c>
      <c r="J3" s="330"/>
      <c r="K3" s="1130" t="s">
        <v>353</v>
      </c>
      <c r="L3" s="1109"/>
      <c r="M3" s="1109"/>
      <c r="N3" s="1110"/>
      <c r="O3" s="342" t="s">
        <v>295</v>
      </c>
      <c r="P3" s="330"/>
      <c r="Q3" s="1130" t="s">
        <v>353</v>
      </c>
      <c r="R3" s="1109"/>
      <c r="S3" s="1109"/>
      <c r="T3" s="1110"/>
      <c r="U3" s="342" t="s">
        <v>295</v>
      </c>
      <c r="V3" s="330"/>
      <c r="W3" s="1130" t="s">
        <v>353</v>
      </c>
      <c r="X3" s="1109"/>
      <c r="Y3" s="1109"/>
      <c r="Z3" s="1110"/>
      <c r="AA3" s="342" t="s">
        <v>295</v>
      </c>
      <c r="AB3" s="330"/>
      <c r="AC3" s="1108" t="s">
        <v>353</v>
      </c>
      <c r="AD3" s="1109"/>
      <c r="AE3" s="1109"/>
      <c r="AF3" s="1110"/>
      <c r="AG3" s="724" t="s">
        <v>295</v>
      </c>
      <c r="AH3" s="648"/>
      <c r="AI3" s="330"/>
      <c r="AJ3" s="1102"/>
    </row>
    <row r="4" spans="1:36" ht="135.75" customHeight="1">
      <c r="A4" s="231"/>
      <c r="B4" s="1093" t="s">
        <v>229</v>
      </c>
      <c r="C4" s="1094"/>
      <c r="D4" s="1095"/>
      <c r="E4" s="343" t="s">
        <v>213</v>
      </c>
      <c r="F4" s="344" t="s">
        <v>212</v>
      </c>
      <c r="G4" s="345" t="s">
        <v>147</v>
      </c>
      <c r="H4" s="346" t="s">
        <v>292</v>
      </c>
      <c r="I4" s="347" t="s">
        <v>203</v>
      </c>
      <c r="J4" s="330"/>
      <c r="K4" s="343" t="s">
        <v>344</v>
      </c>
      <c r="L4" s="344" t="s">
        <v>212</v>
      </c>
      <c r="M4" s="345" t="s">
        <v>147</v>
      </c>
      <c r="N4" s="346" t="s">
        <v>292</v>
      </c>
      <c r="O4" s="347" t="s">
        <v>203</v>
      </c>
      <c r="P4" s="330"/>
      <c r="Q4" s="343" t="str">
        <f>K4</f>
        <v>Frais divers (matériel…)
€ HT / an</v>
      </c>
      <c r="R4" s="344" t="s">
        <v>212</v>
      </c>
      <c r="S4" s="345" t="s">
        <v>147</v>
      </c>
      <c r="T4" s="346" t="s">
        <v>292</v>
      </c>
      <c r="U4" s="347" t="s">
        <v>203</v>
      </c>
      <c r="V4" s="330"/>
      <c r="W4" s="343" t="str">
        <f>Q4</f>
        <v>Frais divers (matériel…)
€ HT / an</v>
      </c>
      <c r="X4" s="344" t="s">
        <v>212</v>
      </c>
      <c r="Y4" s="345" t="s">
        <v>147</v>
      </c>
      <c r="Z4" s="346" t="s">
        <v>292</v>
      </c>
      <c r="AA4" s="347" t="s">
        <v>203</v>
      </c>
      <c r="AB4" s="330"/>
      <c r="AC4" s="625" t="str">
        <f>W4</f>
        <v>Frais divers (matériel…)
€ HT / an</v>
      </c>
      <c r="AD4" s="344" t="s">
        <v>212</v>
      </c>
      <c r="AE4" s="345" t="s">
        <v>147</v>
      </c>
      <c r="AF4" s="346" t="s">
        <v>292</v>
      </c>
      <c r="AG4" s="725" t="s">
        <v>203</v>
      </c>
      <c r="AH4" s="715" t="s">
        <v>396</v>
      </c>
      <c r="AI4" s="330"/>
      <c r="AJ4" s="649" t="s">
        <v>375</v>
      </c>
    </row>
    <row r="5" spans="1:36" ht="74.25" customHeight="1">
      <c r="A5" s="1070" t="s">
        <v>230</v>
      </c>
      <c r="B5" s="1073" t="s">
        <v>227</v>
      </c>
      <c r="C5" s="1074"/>
      <c r="D5" s="389" t="s">
        <v>0</v>
      </c>
      <c r="E5" s="349"/>
      <c r="F5" s="350">
        <f>((150+20)*Hypothèses!$B$6)*Hypothèses!$G$5</f>
        <v>20.400000000000002</v>
      </c>
      <c r="G5" s="351">
        <f>((F5/Hypothèses!$B$36)/Hypothèses!$B$35)</f>
        <v>1.2781954887218047E-2</v>
      </c>
      <c r="H5" s="352">
        <f>F5*Hypothèses!$B$37</f>
        <v>469.20000000000005</v>
      </c>
      <c r="I5" s="353"/>
      <c r="J5" s="233"/>
      <c r="K5" s="390">
        <f>ROUNDUP(N5*Hypothèses!$B$38,-1)</f>
        <v>330</v>
      </c>
      <c r="L5" s="350">
        <f>('Synthèse diag communal'!$E$47*Hypothèses!$B$6)*Hypothèses!$E$5</f>
        <v>141.96</v>
      </c>
      <c r="M5" s="351">
        <f>((L5/Hypothèses!$B$36)/Hypothèses!$B$35)</f>
        <v>8.8947368421052636E-2</v>
      </c>
      <c r="N5" s="352">
        <f>ROUNDUP((L5*Hypothèses!$B$37),-1)</f>
        <v>3270</v>
      </c>
      <c r="O5" s="353"/>
      <c r="P5" s="233"/>
      <c r="Q5" s="390">
        <f>ROUNDUP(T5*Hypothèses!$B$38,-1)</f>
        <v>190</v>
      </c>
      <c r="R5" s="350">
        <f>('Synthèse diag communal'!$E$48*Hypothèses!$B$6)*Hypothèses!$G$5</f>
        <v>81.72</v>
      </c>
      <c r="S5" s="351">
        <f>((R5/Hypothèses!$B$36)/Hypothèses!$B$35)</f>
        <v>5.1203007518796993E-2</v>
      </c>
      <c r="T5" s="352">
        <f>ROUNDUP((R5*Hypothèses!$B$37),-1)</f>
        <v>1880</v>
      </c>
      <c r="U5" s="353"/>
      <c r="V5" s="233"/>
      <c r="W5" s="390">
        <f>ROUNDUP(Z5*Hypothèses!$B$38,-1)</f>
        <v>70</v>
      </c>
      <c r="X5" s="350">
        <f>('Synthèse diag communal'!$E$49*Hypothèses!$B$6)*Hypothèses!$G$5</f>
        <v>28.92</v>
      </c>
      <c r="Y5" s="351">
        <f>((X5/Hypothèses!$B$36)/Hypothèses!$B$35)</f>
        <v>1.81203007518797E-2</v>
      </c>
      <c r="Z5" s="352">
        <f>ROUNDUP((X5*Hypothèses!$B$37),-1)</f>
        <v>670</v>
      </c>
      <c r="AA5" s="353"/>
      <c r="AB5" s="233"/>
      <c r="AC5" s="626">
        <f>K5+Q5+W5</f>
        <v>590</v>
      </c>
      <c r="AD5" s="350">
        <f>L5+R5+X5</f>
        <v>252.60000000000002</v>
      </c>
      <c r="AE5" s="351">
        <f>M5+S5+Y5</f>
        <v>0.15827067669172934</v>
      </c>
      <c r="AF5" s="352">
        <f>N5+T5+Z5</f>
        <v>5820</v>
      </c>
      <c r="AG5" s="726"/>
      <c r="AH5" s="716">
        <f>K5+N5+Q5+T5+W5+Z5</f>
        <v>6410</v>
      </c>
      <c r="AI5" s="233"/>
      <c r="AJ5" s="650">
        <v>4820</v>
      </c>
    </row>
    <row r="6" spans="1:36" ht="74.25" customHeight="1">
      <c r="A6" s="1071"/>
      <c r="B6" s="1075"/>
      <c r="C6" s="1076"/>
      <c r="D6" s="487" t="s">
        <v>1</v>
      </c>
      <c r="E6" s="355"/>
      <c r="F6" s="356">
        <f>(70*Hypothèses!$B$8)*Hypothèses!$G$7</f>
        <v>8.4</v>
      </c>
      <c r="G6" s="357">
        <f>((F6/Hypothèses!$B$36)/Hypothèses!$B$35)</f>
        <v>5.263157894736842E-3</v>
      </c>
      <c r="H6" s="358">
        <f>F6*Hypothèses!$B$37</f>
        <v>193.20000000000002</v>
      </c>
      <c r="I6" s="359"/>
      <c r="J6" s="233"/>
      <c r="K6" s="380">
        <f>ROUNDUP(N6*Hypothèses!$B$38,-1)</f>
        <v>250</v>
      </c>
      <c r="L6" s="356">
        <f>('Synthèse diag communal'!$D$47*Hypothèses!$B$8)*Hypothèses!$E$7</f>
        <v>106.80000000000001</v>
      </c>
      <c r="M6" s="357">
        <f>((L6/Hypothèses!$B$36)/Hypothèses!$B$35)</f>
        <v>6.6917293233082709E-2</v>
      </c>
      <c r="N6" s="358">
        <f>ROUNDUP((L6*Hypothèses!$B$37),-1)</f>
        <v>2460</v>
      </c>
      <c r="O6" s="359"/>
      <c r="P6" s="233"/>
      <c r="Q6" s="380">
        <f>ROUNDUP(T6*Hypothèses!$B$38,-1)</f>
        <v>160</v>
      </c>
      <c r="R6" s="356">
        <f>('Synthèse diag communal'!$D$48*Hypothèses!$B$8)*Hypothèses!$G$7</f>
        <v>68.400000000000006</v>
      </c>
      <c r="S6" s="357">
        <f>((R6/Hypothèses!$B$36)/Hypothèses!$B$35)</f>
        <v>4.2857142857142858E-2</v>
      </c>
      <c r="T6" s="358">
        <f>ROUNDUP((R6*Hypothèses!$B$37),-1)</f>
        <v>1580</v>
      </c>
      <c r="U6" s="359"/>
      <c r="V6" s="233"/>
      <c r="W6" s="380">
        <f>ROUNDUP(Z6*Hypothèses!$B$38,-1)</f>
        <v>90</v>
      </c>
      <c r="X6" s="356">
        <f>('Synthèse diag communal'!$D$49*Hypothèses!$B$8)*Hypothèses!$G$7</f>
        <v>37.92</v>
      </c>
      <c r="Y6" s="357">
        <f>((X6/Hypothèses!$B$36)/Hypothèses!$B$35)</f>
        <v>2.3759398496240602E-2</v>
      </c>
      <c r="Z6" s="358">
        <f>ROUNDUP((X6*Hypothèses!$B$37),-1)</f>
        <v>880</v>
      </c>
      <c r="AA6" s="359"/>
      <c r="AB6" s="233"/>
      <c r="AC6" s="627">
        <f t="shared" ref="AC6:AC19" si="0">K6+Q6+W6</f>
        <v>500</v>
      </c>
      <c r="AD6" s="356">
        <f t="shared" ref="AD6:AD19" si="1">L6+R6+X6</f>
        <v>213.12</v>
      </c>
      <c r="AE6" s="357">
        <f t="shared" ref="AE6:AE19" si="2">M6+S6+Y6</f>
        <v>0.13353383458646617</v>
      </c>
      <c r="AF6" s="358">
        <f t="shared" ref="AF6:AF19" si="3">N6+T6+Z6</f>
        <v>4920</v>
      </c>
      <c r="AG6" s="727"/>
      <c r="AH6" s="717">
        <f t="shared" ref="AH6:AH19" si="4">K6+N6+Q6+T6+W6+Z6</f>
        <v>5420</v>
      </c>
      <c r="AI6" s="233"/>
      <c r="AJ6" s="650">
        <v>5020</v>
      </c>
    </row>
    <row r="7" spans="1:36" ht="112.5" customHeight="1">
      <c r="A7" s="1071"/>
      <c r="B7" s="1077"/>
      <c r="C7" s="1078"/>
      <c r="D7" s="488" t="s">
        <v>218</v>
      </c>
      <c r="E7" s="361">
        <v>0</v>
      </c>
      <c r="F7" s="362"/>
      <c r="G7" s="363"/>
      <c r="H7" s="364"/>
      <c r="I7" s="365"/>
      <c r="J7" s="233"/>
      <c r="K7" s="361">
        <f>ROUNDUP(N7*Hypothèses!$B$38,-1)</f>
        <v>330</v>
      </c>
      <c r="L7" s="356">
        <f>('Synthèse diag communal'!$D$47*Hypothèses!$B$10)*Hypothèses!$E$7</f>
        <v>142.4</v>
      </c>
      <c r="M7" s="388">
        <f>Hypothèses!$E$31</f>
        <v>5.4908810396627455E-2</v>
      </c>
      <c r="N7" s="385">
        <f>ROUNDUP((L7*Hypothèses!$B$37),-1)</f>
        <v>3280</v>
      </c>
      <c r="O7" s="365"/>
      <c r="P7" s="233"/>
      <c r="Q7" s="361">
        <f>ROUNDUP(T7*Hypothèses!$B$38,-1)</f>
        <v>210</v>
      </c>
      <c r="R7" s="356">
        <f>('Synthèse diag communal'!$D$48*Hypothèses!$B$10)*Hypothèses!$G$7</f>
        <v>91.2</v>
      </c>
      <c r="S7" s="388">
        <f>Hypothèses!$G$31</f>
        <v>4.7625190871976045E-2</v>
      </c>
      <c r="T7" s="385">
        <f>ROUNDUP((R7*Hypothèses!$B$37),-1)</f>
        <v>2100</v>
      </c>
      <c r="U7" s="365"/>
      <c r="V7" s="233"/>
      <c r="W7" s="361">
        <f>ROUNDUP(Z7*Hypothèses!$B$38,-1)</f>
        <v>120</v>
      </c>
      <c r="X7" s="356">
        <f>('Synthèse diag communal'!$D$49*Hypothèses!$B$10)*Hypothèses!$G$7</f>
        <v>50.56</v>
      </c>
      <c r="Y7" s="388">
        <f>Hypothèses!$I$31</f>
        <v>1.7465998731396499E-2</v>
      </c>
      <c r="Z7" s="385">
        <f>ROUNDUP((X7*Hypothèses!$B$37),-1)</f>
        <v>1170</v>
      </c>
      <c r="AA7" s="365"/>
      <c r="AB7" s="233"/>
      <c r="AC7" s="628">
        <f t="shared" si="0"/>
        <v>660</v>
      </c>
      <c r="AD7" s="387">
        <f t="shared" si="1"/>
        <v>284.16000000000003</v>
      </c>
      <c r="AE7" s="388">
        <f t="shared" si="2"/>
        <v>0.12</v>
      </c>
      <c r="AF7" s="385">
        <f t="shared" si="3"/>
        <v>6550</v>
      </c>
      <c r="AG7" s="728"/>
      <c r="AH7" s="718">
        <f t="shared" si="4"/>
        <v>7210</v>
      </c>
      <c r="AI7" s="233"/>
      <c r="AJ7" s="650">
        <v>0</v>
      </c>
    </row>
    <row r="8" spans="1:36" ht="109.5" customHeight="1">
      <c r="A8" s="1071"/>
      <c r="B8" s="1053" t="s">
        <v>397</v>
      </c>
      <c r="C8" s="1054"/>
      <c r="D8" s="389" t="s">
        <v>47</v>
      </c>
      <c r="E8" s="366"/>
      <c r="F8" s="367">
        <f>'Synthèse diag communal'!AT46</f>
        <v>1067.5</v>
      </c>
      <c r="G8" s="368">
        <f>(F8/Hypothèses!$B$36)/Hypothèses!$B$35</f>
        <v>0.66885964912280704</v>
      </c>
      <c r="H8" s="369">
        <f>F8*Hypothèses!$B$37</f>
        <v>24552.5</v>
      </c>
      <c r="I8" s="370"/>
      <c r="J8" s="233"/>
      <c r="K8" s="519">
        <f>ROUNDUP(N8*Hypothèses!$B$38,-1)</f>
        <v>760</v>
      </c>
      <c r="L8" s="367">
        <f>Hypothèses!$E$11*'Synthèse diag communal'!$P$55*Hypothèses!$B$12*Hypothèses!$B$11</f>
        <v>329.66728569315683</v>
      </c>
      <c r="M8" s="368">
        <f>(L8/Hypothèses!$B$36)/Hypothèses!$B$35</f>
        <v>0.20655844968242909</v>
      </c>
      <c r="N8" s="369">
        <f>ROUNDUP((L8*Hypothèses!$B$37),-1)</f>
        <v>7590</v>
      </c>
      <c r="O8" s="370"/>
      <c r="P8" s="233"/>
      <c r="Q8" s="519">
        <f>ROUNDUP(T8*Hypothèses!$B$38,-1)</f>
        <v>480</v>
      </c>
      <c r="R8" s="367">
        <f>Hypothèses!$G$11*'Synthèse diag communal'!$P$56*Hypothèses!$B$12*Hypothèses!$B$11</f>
        <v>206.08200163344097</v>
      </c>
      <c r="S8" s="368">
        <f>(R8/Hypothèses!$B$36)/Hypothèses!$B$35</f>
        <v>0.12912406117383521</v>
      </c>
      <c r="T8" s="369">
        <f>ROUNDUP((R8*Hypothèses!$B$37),-1)</f>
        <v>4740</v>
      </c>
      <c r="U8" s="370"/>
      <c r="V8" s="233"/>
      <c r="W8" s="519">
        <f>ROUNDUP(Z8*Hypothèses!$B$38,-1)</f>
        <v>80</v>
      </c>
      <c r="X8" s="367">
        <f>Hypothèses!$I$11*'Synthèse diag communal'!$P$57*Hypothèses!$B$12*Hypothèses!$B$11</f>
        <v>31.139168215106512</v>
      </c>
      <c r="Y8" s="368">
        <f>(X8/Hypothèses!$B$36)/Hypothèses!$B$35</f>
        <v>1.9510757027009093E-2</v>
      </c>
      <c r="Z8" s="369">
        <f>ROUNDUP((X8*Hypothèses!$B$37),-1)</f>
        <v>720</v>
      </c>
      <c r="AA8" s="370"/>
      <c r="AB8" s="233"/>
      <c r="AC8" s="629">
        <f t="shared" si="0"/>
        <v>1320</v>
      </c>
      <c r="AD8" s="367">
        <f t="shared" si="1"/>
        <v>566.88845554170439</v>
      </c>
      <c r="AE8" s="368">
        <f t="shared" si="2"/>
        <v>0.35519326788327343</v>
      </c>
      <c r="AF8" s="369">
        <f t="shared" si="3"/>
        <v>13050</v>
      </c>
      <c r="AG8" s="729"/>
      <c r="AH8" s="719">
        <f t="shared" si="4"/>
        <v>14370</v>
      </c>
      <c r="AI8" s="233"/>
      <c r="AJ8" s="651">
        <v>54890</v>
      </c>
    </row>
    <row r="9" spans="1:36" ht="76.5" customHeight="1">
      <c r="A9" s="1071"/>
      <c r="B9" s="1055"/>
      <c r="C9" s="1056"/>
      <c r="D9" s="515" t="s">
        <v>48</v>
      </c>
      <c r="E9" s="371"/>
      <c r="F9" s="372">
        <v>0</v>
      </c>
      <c r="G9" s="373">
        <f>F9/Hypothèses!$B$36/Hypothèses!$B$35</f>
        <v>0</v>
      </c>
      <c r="H9" s="374">
        <f>F9*Hypothèses!$B$37</f>
        <v>0</v>
      </c>
      <c r="I9" s="375"/>
      <c r="J9" s="233"/>
      <c r="K9" s="376">
        <f>ROUNDUP((Hypothèses!$E$13*'Synthèse diag communal'!$P$55*Hypothèses!$B$14*Hypothèses!$B$13*(Hypothèses!$B$39)),-1)</f>
        <v>14110</v>
      </c>
      <c r="L9" s="372">
        <f>(Hypothèses!$E$13*'Synthèse diag communal'!$P$55*Hypothèses!$B$14*Hypothèses!$B$13*(1-Hypothèses!$B$39))/Hypothèses!$B$37</f>
        <v>501.66760866349961</v>
      </c>
      <c r="M9" s="373">
        <f>L9/Hypothèses!$B$36/Hypothèses!$B$35</f>
        <v>0.31432807560369652</v>
      </c>
      <c r="N9" s="374">
        <f>ROUNDUP((L9*Hypothèses!$B$37),-1)</f>
        <v>11540</v>
      </c>
      <c r="O9" s="375"/>
      <c r="P9" s="233"/>
      <c r="Q9" s="376">
        <f>ROUNDUP(Hypothèses!$G$13*'Synthèse diag communal'!$P$56*Hypothèses!$B$14*Hypothèses!$B$13*(Hypothèses!$B$39),-1)</f>
        <v>11340</v>
      </c>
      <c r="R9" s="372">
        <f>(Hypothèses!$G$13*'Synthèse diag communal'!$P$56*Hypothèses!$B$14*Hypothèses!$B$13*(1-Hypothèses!$B$39))/Hypothèses!$B$37</f>
        <v>403.20391623934097</v>
      </c>
      <c r="S9" s="373">
        <f>R9/Hypothèses!$B$36/Hypothèses!$B$35</f>
        <v>0.25263403273141666</v>
      </c>
      <c r="T9" s="374">
        <f>ROUNDUP((R9*Hypothèses!$B$37),-1)</f>
        <v>9280</v>
      </c>
      <c r="U9" s="375"/>
      <c r="V9" s="233"/>
      <c r="W9" s="376">
        <f>ROUNDUP((Hypothèses!$I$13*'Synthèse diag communal'!$P$57*Hypothèses!$B$14*Hypothèses!$B$13*Hypothèses!$B$39),-1)</f>
        <v>2860</v>
      </c>
      <c r="X9" s="372">
        <f>(Hypothèses!$I$13*'Synthèse diag communal'!$P$57*Hypothèses!$B$14*Hypothèses!$B$13*(1-Hypothèses!$B$39)/Hypothèses!$B$37)</f>
        <v>101.54076591882556</v>
      </c>
      <c r="Y9" s="373">
        <f>X9/Hypothèses!$B$36/Hypothèses!$B$35</f>
        <v>6.3622033783725288E-2</v>
      </c>
      <c r="Z9" s="374">
        <f>ROUNDUP((X9*Hypothèses!$B$37),-1)</f>
        <v>2340</v>
      </c>
      <c r="AA9" s="375"/>
      <c r="AB9" s="233"/>
      <c r="AC9" s="630">
        <f t="shared" si="0"/>
        <v>28310</v>
      </c>
      <c r="AD9" s="372">
        <f t="shared" si="1"/>
        <v>1006.412290821666</v>
      </c>
      <c r="AE9" s="373">
        <f t="shared" si="2"/>
        <v>0.63058414211883851</v>
      </c>
      <c r="AF9" s="374">
        <f t="shared" si="3"/>
        <v>23160</v>
      </c>
      <c r="AG9" s="730"/>
      <c r="AH9" s="720">
        <f t="shared" si="4"/>
        <v>51470</v>
      </c>
      <c r="AI9" s="233"/>
      <c r="AJ9" s="652">
        <v>12220</v>
      </c>
    </row>
    <row r="10" spans="1:36" ht="74.25" customHeight="1">
      <c r="A10" s="1071"/>
      <c r="B10" s="1055"/>
      <c r="C10" s="1056"/>
      <c r="D10" s="515" t="s">
        <v>49</v>
      </c>
      <c r="E10" s="376">
        <f>'Synthèse diag communal'!BN46</f>
        <v>16300</v>
      </c>
      <c r="F10" s="377"/>
      <c r="G10" s="378"/>
      <c r="H10" s="374">
        <f>F10*Hypothèses!$B$37</f>
        <v>0</v>
      </c>
      <c r="I10" s="375"/>
      <c r="J10" s="233"/>
      <c r="K10" s="376">
        <f>ROUNDUP((Hypothèses!$E$15*('Synthèse diag communal'!$H$47+'Synthèse diag communal'!$K$47)*1000*Hypothèses!$B$15)*Hypothèses!$B$39,-1)</f>
        <v>21740</v>
      </c>
      <c r="L10" s="372">
        <f>(Hypothèses!$E$15*('Synthèse diag communal'!$H$47+'Synthèse diag communal'!$K$47)*1000*Hypothèses!$B$15)*(1-Hypothèses!B39)/Hypothèses!$B$37</f>
        <v>773.10407688652174</v>
      </c>
      <c r="M10" s="373">
        <f>L10/Hypothèses!$B$36/Hypothèses!$B$35</f>
        <v>0.48440105068077804</v>
      </c>
      <c r="N10" s="374">
        <f>ROUNDUP((L10*Hypothèses!$B$37),-1)</f>
        <v>17790</v>
      </c>
      <c r="O10" s="375"/>
      <c r="P10" s="233"/>
      <c r="Q10" s="376">
        <f>ROUNDUP((Hypothèses!$G$15*('Synthèse diag communal'!$H$48+'Synthèse diag communal'!$K$48)*1000*Hypothèses!$B$15)*Hypothèses!$B$39,-1)</f>
        <v>13630</v>
      </c>
      <c r="R10" s="372">
        <f>(Hypothèses!$G$15*('Synthèse diag communal'!$H$48+'Synthèse diag communal'!$K$48)*1000*Hypothèses!$B$15)*(1-Hypothèses!B39)/Hypothèses!$B$37</f>
        <v>484.72633471989121</v>
      </c>
      <c r="S10" s="373">
        <f>R10/Hypothèses!$B$36/Hypothèses!$B$35</f>
        <v>0.30371324230569624</v>
      </c>
      <c r="T10" s="374">
        <f>ROUNDUP((R10*Hypothèses!$B$37),-1)</f>
        <v>11150</v>
      </c>
      <c r="U10" s="375"/>
      <c r="V10" s="233"/>
      <c r="W10" s="376">
        <f>ROUNDUP((Hypothèses!$I$15*('Synthèse diag communal'!$H$49+'Synthèse diag communal'!$K$49)*1000*Hypothèses!$B$15)*Hypothèses!$B$39,-1)</f>
        <v>1970</v>
      </c>
      <c r="X10" s="372">
        <f>(Hypothèses!$I$15*('Synthèse diag communal'!$H$49+'Synthèse diag communal'!$K$49)*1000*Hypothèses!$B$15)*(1-Hypothèses!B39)/Hypothèses!$B$37</f>
        <v>69.948853452000009</v>
      </c>
      <c r="Y10" s="373">
        <f>X10/Hypothèses!$B$36/Hypothèses!$B$35</f>
        <v>4.3827602413533839E-2</v>
      </c>
      <c r="Z10" s="374">
        <f>ROUNDUP((X10*Hypothèses!$B$37),-1)</f>
        <v>1610</v>
      </c>
      <c r="AA10" s="375"/>
      <c r="AB10" s="233"/>
      <c r="AC10" s="630">
        <f t="shared" si="0"/>
        <v>37340</v>
      </c>
      <c r="AD10" s="372">
        <f t="shared" si="1"/>
        <v>1327.7792650584131</v>
      </c>
      <c r="AE10" s="373">
        <f t="shared" si="2"/>
        <v>0.83194189540000818</v>
      </c>
      <c r="AF10" s="714">
        <f t="shared" si="3"/>
        <v>30550</v>
      </c>
      <c r="AG10" s="730"/>
      <c r="AH10" s="720">
        <f t="shared" si="4"/>
        <v>67890</v>
      </c>
      <c r="AI10" s="233"/>
      <c r="AJ10" s="652">
        <v>3530</v>
      </c>
    </row>
    <row r="11" spans="1:36" ht="74.25" customHeight="1">
      <c r="A11" s="1071"/>
      <c r="B11" s="1055"/>
      <c r="C11" s="1056"/>
      <c r="D11" s="487" t="s">
        <v>50</v>
      </c>
      <c r="E11" s="376">
        <f>45500-(E10+E18)</f>
        <v>27950</v>
      </c>
      <c r="F11" s="372">
        <f>'Synthèse diag communal'!BY46</f>
        <v>3665.3399999999997</v>
      </c>
      <c r="G11" s="373">
        <f>F11/Hypothèses!$B$36/Hypothèses!$B$35</f>
        <v>2.2965789473684213</v>
      </c>
      <c r="H11" s="374">
        <f>F11*Hypothèses!$B$37</f>
        <v>84302.819999999992</v>
      </c>
      <c r="I11" s="359"/>
      <c r="J11" s="233"/>
      <c r="K11" s="376">
        <f>ROUNDUP(((Hypothèses!$E$16*('Synthèse diag communal'!$I$47+'Synthèse diag communal'!$L$47)*1000*Hypothèses!$B$16))*Hypothèses!$B$40,-1)</f>
        <v>5560</v>
      </c>
      <c r="L11" s="372">
        <f>((Hypothèses!$E$16*('Synthèse diag communal'!$I$47+'Synthèse diag communal'!$L$47)*1000*Hypothèses!$B$16))*(1-Hypothèses!$B$40)/Hypothèses!$B$37</f>
        <v>241.60964074782606</v>
      </c>
      <c r="M11" s="373">
        <f>L11/Hypothèses!$B$36/Hypothèses!$B$35</f>
        <v>0.15138448668410154</v>
      </c>
      <c r="N11" s="374">
        <f>ROUNDUP((L11*Hypothèses!$B$37),-1)</f>
        <v>5560</v>
      </c>
      <c r="O11" s="375"/>
      <c r="P11" s="233"/>
      <c r="Q11" s="376">
        <f>ROUNDUP(((Hypothèses!$G$16*('Synthèse diag communal'!$I$48+'Synthèse diag communal'!$L$48)*1000*Hypothèses!$B$16))*Hypothèses!$B$40,-1)</f>
        <v>7830</v>
      </c>
      <c r="R11" s="372">
        <f>((Hypothèses!$G$16*('Synthèse diag communal'!$I$48+'Synthèse diag communal'!$L$48)*1000*Hypothèses!$B$16))*(1-Hypothèses!$B$40)/Hypothèses!$B$37</f>
        <v>340.36349420869561</v>
      </c>
      <c r="S11" s="373">
        <f>R11/Hypothèses!$B$36/Hypothèses!$B$35</f>
        <v>0.21326033471722783</v>
      </c>
      <c r="T11" s="374">
        <f>ROUNDUP((R11*Hypothèses!$B$37),-1)</f>
        <v>7830</v>
      </c>
      <c r="U11" s="375"/>
      <c r="V11" s="233"/>
      <c r="W11" s="376">
        <f>ROUNDUP(((Hypothèses!$I$16*('Synthèse diag communal'!$I$49+'Synthèse diag communal'!$L$49)*1000*Hypothèses!$B$16))*Hypothèses!$B$40,-1)</f>
        <v>2800</v>
      </c>
      <c r="X11" s="372">
        <f>((Hypothèses!$I$16*('Synthèse diag communal'!$I$49+'Synthèse diag communal'!$L$49)*1000*Hypothèses!$B$16))*(1-Hypothèses!$B$40)/Hypothèses!$B$37</f>
        <v>121.50609189565218</v>
      </c>
      <c r="Y11" s="373">
        <f>X11/Hypothèses!$B$36/Hypothèses!$B$35</f>
        <v>7.6131636526097862E-2</v>
      </c>
      <c r="Z11" s="374">
        <f>ROUNDUP((X11*Hypothèses!$B$37),-1)</f>
        <v>2800</v>
      </c>
      <c r="AA11" s="359"/>
      <c r="AB11" s="233"/>
      <c r="AC11" s="630">
        <f t="shared" si="0"/>
        <v>16190</v>
      </c>
      <c r="AD11" s="372">
        <f t="shared" si="1"/>
        <v>703.47922685217384</v>
      </c>
      <c r="AE11" s="373">
        <f t="shared" si="2"/>
        <v>0.44077645792742726</v>
      </c>
      <c r="AF11" s="374">
        <f t="shared" si="3"/>
        <v>16190</v>
      </c>
      <c r="AG11" s="727"/>
      <c r="AH11" s="720">
        <f t="shared" si="4"/>
        <v>32380</v>
      </c>
      <c r="AI11" s="233"/>
      <c r="AJ11" s="1098">
        <v>97100</v>
      </c>
    </row>
    <row r="12" spans="1:36" ht="74.25" customHeight="1">
      <c r="A12" s="1071"/>
      <c r="B12" s="1055"/>
      <c r="C12" s="1056"/>
      <c r="D12" s="487" t="s">
        <v>404</v>
      </c>
      <c r="E12" s="376">
        <f>45500-(E11+E19)</f>
        <v>17550</v>
      </c>
      <c r="F12" s="372">
        <f>'Synthèse diag communal'!BY47</f>
        <v>163.24</v>
      </c>
      <c r="G12" s="373">
        <f>F12/Hypothèses!$B$36/Hypothèses!$B$35</f>
        <v>0.10228070175438597</v>
      </c>
      <c r="H12" s="374">
        <f>F12*Hypothèses!$B$37</f>
        <v>3754.5200000000004</v>
      </c>
      <c r="I12" s="359"/>
      <c r="J12" s="233"/>
      <c r="K12" s="376">
        <f>ROUNDUP(((Hypothèses!$E$17*('Synthèse diag communal'!$I$47+'Synthèse diag communal'!$L$47)*1000*Hypothèses!$B$17))*Hypothèses!$B$40,-1)</f>
        <v>8340</v>
      </c>
      <c r="L12" s="372">
        <f>((Hypothèses!$E$17*('Synthèse diag communal'!$I$47+'Synthèse diag communal'!$L$47)*1000*Hypothèses!$B$17))*(1-Hypothèses!$B$40)/Hypothèses!$B$37</f>
        <v>362.41446112173907</v>
      </c>
      <c r="M12" s="373">
        <f>L12/Hypothèses!$B$36/Hypothèses!$B$35</f>
        <v>0.22707673002615231</v>
      </c>
      <c r="N12" s="374">
        <f>ROUNDUP((L12*Hypothèses!$B$37),-1)</f>
        <v>8340</v>
      </c>
      <c r="O12" s="375"/>
      <c r="P12" s="233"/>
      <c r="Q12" s="376">
        <f>ROUNDUP(((Hypothèses!$G$17*('Synthèse diag communal'!$I$48+'Synthèse diag communal'!$L$48)*1000*Hypothèses!$B$17))*Hypothèses!$B$40,-1)</f>
        <v>5880</v>
      </c>
      <c r="R12" s="372">
        <f>((Hypothèses!$G$17*('Synthèse diag communal'!$I$48+'Synthèse diag communal'!$L$48)*1000*Hypothèses!$B$17))*(1-Hypothèses!$B$40)/Hypothèses!$B$37</f>
        <v>255.27262065652175</v>
      </c>
      <c r="S12" s="373">
        <f>R12/Hypothèses!$B$36/Hypothèses!$B$35</f>
        <v>0.1599452510379209</v>
      </c>
      <c r="T12" s="374">
        <f>ROUNDUP((R12*Hypothèses!$B$37),-1)</f>
        <v>5880</v>
      </c>
      <c r="U12" s="375"/>
      <c r="V12" s="233"/>
      <c r="W12" s="376">
        <f>ROUNDUP(((Hypothèses!$I$17*('Synthèse diag communal'!$I$49+'Synthèse diag communal'!$L$49)*1000*Hypothèses!$B$17))*Hypothèses!$B$40,-1)</f>
        <v>1050</v>
      </c>
      <c r="X12" s="372">
        <f>((Hypothèses!$I$17*('Synthèse diag communal'!$I$49+'Synthèse diag communal'!$L$49)*1000*Hypothèses!$B$17))*(1-Hypothèses!$B$40)/Hypothèses!$B$37</f>
        <v>45.564784460869561</v>
      </c>
      <c r="Y12" s="373">
        <f>X12/Hypothèses!$B$36/Hypothèses!$B$35</f>
        <v>2.8549363697286691E-2</v>
      </c>
      <c r="Z12" s="374">
        <f>ROUNDUP((X12*Hypothèses!$B$37),-1)</f>
        <v>1050</v>
      </c>
      <c r="AA12" s="359"/>
      <c r="AB12" s="233"/>
      <c r="AC12" s="630">
        <f t="shared" ref="AC12:AF14" si="5">K12+Q12+W12</f>
        <v>15270</v>
      </c>
      <c r="AD12" s="372">
        <f t="shared" ref="AD12" si="6">L12+R12+X12</f>
        <v>663.25186623913032</v>
      </c>
      <c r="AE12" s="373">
        <f t="shared" ref="AE12" si="7">M12+S12+Y12</f>
        <v>0.41557134476135987</v>
      </c>
      <c r="AF12" s="374">
        <f t="shared" ref="AF12" si="8">N12+T12+Z12</f>
        <v>15270</v>
      </c>
      <c r="AG12" s="727"/>
      <c r="AH12" s="720">
        <f t="shared" ref="AH12:AH14" si="9">K12+N12+Q12+T12+W12+Z12</f>
        <v>30540</v>
      </c>
      <c r="AI12" s="233"/>
      <c r="AJ12" s="1099"/>
    </row>
    <row r="13" spans="1:36" ht="74.25" customHeight="1">
      <c r="A13" s="1071"/>
      <c r="B13" s="1055"/>
      <c r="C13" s="1056"/>
      <c r="D13" s="487" t="s">
        <v>458</v>
      </c>
      <c r="E13" s="371"/>
      <c r="F13" s="372">
        <v>186</v>
      </c>
      <c r="G13" s="373">
        <f>F13/Hypothèses!$B$36/Hypothèses!$B$35</f>
        <v>0.11654135338345865</v>
      </c>
      <c r="H13" s="374">
        <f>F13*Hypothèses!$B$37</f>
        <v>4278</v>
      </c>
      <c r="I13" s="375"/>
      <c r="J13" s="233"/>
      <c r="K13" s="376">
        <f>ROUNDUP(((Hypothèses!$E$18*'Synthèse diag communal'!$R$47*Hypothèses!$B$18*Hypothèses!$B$19))*Hypothèses!$B$40,-1)</f>
        <v>600</v>
      </c>
      <c r="L13" s="372">
        <f>((Hypothèses!$E$18*'Synthèse diag communal'!$R$47*Hypothèses!$B$18*Hypothèses!$B$19))*(1-Hypothèses!$B$40)/Hypothèses!$B$37</f>
        <v>26.086956521739129</v>
      </c>
      <c r="M13" s="373">
        <f>L13/Hypothèses!$B$36/Hypothèses!$B$35</f>
        <v>1.6345210853220007E-2</v>
      </c>
      <c r="N13" s="374">
        <f>ROUNDUP((L13*Hypothèses!$B$37),-1)</f>
        <v>600</v>
      </c>
      <c r="O13" s="375"/>
      <c r="P13" s="233"/>
      <c r="Q13" s="376">
        <f>ROUNDUP(((Hypothèses!$G$18*'Synthèse diag communal'!$R$48*Hypothèses!$B$18*Hypothèses!$B$19))*Hypothèses!$B$40,-1)</f>
        <v>1000</v>
      </c>
      <c r="R13" s="372">
        <f>((Hypothèses!$G$18*'Synthèse diag communal'!$R$48*Hypothèses!$B$18*Hypothèses!$B$19))*(1-Hypothèses!$B$40)/Hypothèses!$B$37</f>
        <v>43.478260869565219</v>
      </c>
      <c r="S13" s="373">
        <f>R13/Hypothèses!$B$36/Hypothèses!$B$35</f>
        <v>2.7242018088700012E-2</v>
      </c>
      <c r="T13" s="374">
        <f>ROUNDUP((R13*Hypothèses!$B$37),-1)</f>
        <v>1000</v>
      </c>
      <c r="U13" s="375"/>
      <c r="V13" s="233"/>
      <c r="W13" s="376">
        <f>ROUNDUP(((Hypothèses!$I$18*'Synthèse diag communal'!$R$49*Hypothèses!$B$18*Hypothèses!$B$19))*Hypothèses!$B$40,-1)</f>
        <v>50</v>
      </c>
      <c r="X13" s="372">
        <f>((Hypothèses!$I$18*'Synthèse diag communal'!$R$49*Hypothèses!$B$18*Hypothèses!$B$19))*(1-Hypothèses!$B$40)/Hypothèses!$B$37</f>
        <v>2.1739130434782608</v>
      </c>
      <c r="Y13" s="373">
        <f>X13/Hypothèses!$B$36/Hypothèses!$B$35</f>
        <v>1.3621009044350004E-3</v>
      </c>
      <c r="Z13" s="374">
        <f>ROUNDUP((X13*Hypothèses!$B$37),-1)</f>
        <v>50</v>
      </c>
      <c r="AA13" s="375"/>
      <c r="AB13" s="233"/>
      <c r="AC13" s="630">
        <f t="shared" si="5"/>
        <v>1650</v>
      </c>
      <c r="AD13" s="372">
        <f t="shared" si="5"/>
        <v>71.739130434782609</v>
      </c>
      <c r="AE13" s="373">
        <f t="shared" si="5"/>
        <v>4.4949329846355017E-2</v>
      </c>
      <c r="AF13" s="374">
        <f t="shared" si="5"/>
        <v>1650</v>
      </c>
      <c r="AG13" s="730"/>
      <c r="AH13" s="720">
        <f t="shared" si="9"/>
        <v>3300</v>
      </c>
      <c r="AI13" s="233"/>
      <c r="AJ13" s="652">
        <v>16500</v>
      </c>
    </row>
    <row r="14" spans="1:36" ht="74.25" customHeight="1">
      <c r="A14" s="1071"/>
      <c r="B14" s="1055"/>
      <c r="C14" s="1056"/>
      <c r="D14" s="487" t="s">
        <v>460</v>
      </c>
      <c r="E14" s="371"/>
      <c r="F14" s="372">
        <v>186</v>
      </c>
      <c r="G14" s="373">
        <f>F14/Hypothèses!$B$36/Hypothèses!$B$35</f>
        <v>0.11654135338345865</v>
      </c>
      <c r="H14" s="374">
        <f>F14*Hypothèses!$B$37</f>
        <v>4278</v>
      </c>
      <c r="I14" s="375"/>
      <c r="J14" s="233"/>
      <c r="K14" s="376">
        <f>ROUNDUP(((Hypothèses!$E$20*Hypothèses!$B$20*Hypothèses!$B$21))*Hypothèses!$B$40,-1)</f>
        <v>4130</v>
      </c>
      <c r="L14" s="372">
        <f>((Hypothèses!$E$20*Hypothèses!$B$20*Hypothèses!$B$21))*(1-Hypothèses!$B$40)/Hypothèses!$B$37</f>
        <v>179.34782608695653</v>
      </c>
      <c r="M14" s="373">
        <f>L14/Hypothèses!$B$36/Hypothèses!$B$35</f>
        <v>0.11237332461588755</v>
      </c>
      <c r="N14" s="374">
        <f>ROUNDUP((L14*Hypothèses!$B$37),-1)</f>
        <v>4130</v>
      </c>
      <c r="O14" s="375"/>
      <c r="P14" s="233"/>
      <c r="Q14" s="376">
        <f>ROUNDUP(((Hypothèses!$G$20*Hypothèses!$B$20*Hypothèses!$B$21))*Hypothèses!$B$40,-1)</f>
        <v>2070</v>
      </c>
      <c r="R14" s="372">
        <f>((Hypothèses!$G$20*Hypothèses!$B$20*Hypothèses!$B$21))*(1-Hypothèses!$B$40)/Hypothèses!$B$37</f>
        <v>89.673913043478265</v>
      </c>
      <c r="S14" s="373">
        <f>R14/Hypothèses!$B$36/Hypothèses!$B$35</f>
        <v>5.6186662307943773E-2</v>
      </c>
      <c r="T14" s="374">
        <f>ROUNDUP((R14*Hypothèses!$B$37),-1)</f>
        <v>2070</v>
      </c>
      <c r="U14" s="375"/>
      <c r="V14" s="233"/>
      <c r="W14" s="376">
        <f>ROUNDUP(((Hypothèses!$I$20*Hypothèses!$B$20*Hypothèses!$B$21))*Hypothèses!$B$40,-1)</f>
        <v>830</v>
      </c>
      <c r="X14" s="372">
        <f>((Hypothèses!$I$20*Hypothèses!$B$20*Hypothèses!$B$21))*(1-Hypothèses!$B$40)/Hypothèses!$B$37</f>
        <v>35.869565217391305</v>
      </c>
      <c r="Y14" s="373">
        <f>X14/Hypothèses!$B$36/Hypothèses!$B$35</f>
        <v>2.2474664923177508E-2</v>
      </c>
      <c r="Z14" s="374">
        <f>ROUNDUP((X14*Hypothèses!$B$37),-1)</f>
        <v>830</v>
      </c>
      <c r="AA14" s="375"/>
      <c r="AB14" s="233"/>
      <c r="AC14" s="630">
        <f t="shared" si="5"/>
        <v>7030</v>
      </c>
      <c r="AD14" s="372">
        <f t="shared" si="5"/>
        <v>304.89130434782612</v>
      </c>
      <c r="AE14" s="373">
        <f t="shared" si="5"/>
        <v>0.19103465184700882</v>
      </c>
      <c r="AF14" s="374">
        <f t="shared" si="5"/>
        <v>7030</v>
      </c>
      <c r="AG14" s="730"/>
      <c r="AH14" s="720">
        <f t="shared" si="9"/>
        <v>14060</v>
      </c>
      <c r="AI14" s="233"/>
      <c r="AJ14" s="652">
        <v>16500</v>
      </c>
    </row>
    <row r="15" spans="1:36" ht="120.75" customHeight="1">
      <c r="A15" s="1071"/>
      <c r="B15" s="1055"/>
      <c r="C15" s="1056"/>
      <c r="D15" s="515" t="s">
        <v>184</v>
      </c>
      <c r="E15" s="371"/>
      <c r="F15" s="372">
        <v>28</v>
      </c>
      <c r="G15" s="373">
        <f>F15/Hypothèses!$B$36/Hypothèses!$B$35</f>
        <v>1.7543859649122806E-2</v>
      </c>
      <c r="H15" s="374">
        <f>F15*Hypothèses!$B$37</f>
        <v>644</v>
      </c>
      <c r="I15" s="375"/>
      <c r="J15" s="233"/>
      <c r="K15" s="376">
        <f>ROUNDUP(Hypothèses!$E$22*SUM('Synthèse diag communal'!$T$47:$W$47)*Hypothèses!$B$22*Hypothèses!$B$40,-1)</f>
        <v>1020</v>
      </c>
      <c r="L15" s="372">
        <f>Hypothèses!$E$22*SUM('Synthèse diag communal'!$T$47:$W$47)*Hypothèses!$B$22*(1-Hypothèses!$B$40)/Hypothèses!$B$37</f>
        <v>44.021739130434781</v>
      </c>
      <c r="M15" s="373">
        <f>L15/Hypothèses!$B$36/Hypothèses!$B$35</f>
        <v>2.758254331480876E-2</v>
      </c>
      <c r="N15" s="374">
        <f>ROUNDUP((L15*Hypothèses!$B$37),-1)</f>
        <v>1020</v>
      </c>
      <c r="O15" s="375"/>
      <c r="P15" s="233"/>
      <c r="Q15" s="376">
        <f>ROUNDUP(Hypothèses!$G$22*SUM('Synthèse diag communal'!$T$48:$W$48)*Hypothèses!$B$22*Hypothèses!$B$40,-1)</f>
        <v>380</v>
      </c>
      <c r="R15" s="372">
        <f>Hypothèses!$G$22*SUM('Synthèse diag communal'!$T$48:$W$48)*Hypothèses!$B$22*(1-Hypothèses!$B$40)/Hypothèses!$B$37</f>
        <v>16.304347826086957</v>
      </c>
      <c r="S15" s="373">
        <f>R15/Hypothèses!$B$36/Hypothèses!$B$35</f>
        <v>1.0215756783262505E-2</v>
      </c>
      <c r="T15" s="374">
        <f>ROUNDUP((R15*Hypothèses!$B$37),-1)</f>
        <v>380</v>
      </c>
      <c r="U15" s="375"/>
      <c r="V15" s="233"/>
      <c r="W15" s="376">
        <f>ROUNDUP(Hypothèses!$I$22*SUM('Synthèse diag communal'!$T$49:$W$49)*Hypothèses!$B$22*Hypothèses!$B$40,-1)</f>
        <v>0</v>
      </c>
      <c r="X15" s="372">
        <f>Hypothèses!$I$22*SUM('Synthèse diag communal'!$T$49:$W$49)*Hypothèses!$B$22*(1-Hypothèses!$B$40)/Hypothèses!$B$37</f>
        <v>0</v>
      </c>
      <c r="Y15" s="373">
        <f>X15/Hypothèses!$B$36/Hypothèses!$B$35</f>
        <v>0</v>
      </c>
      <c r="Z15" s="374">
        <f>ROUNDUP((X15*Hypothèses!$B$37),-1)</f>
        <v>0</v>
      </c>
      <c r="AA15" s="375"/>
      <c r="AB15" s="233"/>
      <c r="AC15" s="630">
        <f t="shared" si="0"/>
        <v>1400</v>
      </c>
      <c r="AD15" s="372">
        <f t="shared" si="1"/>
        <v>60.326086956521735</v>
      </c>
      <c r="AE15" s="373">
        <f t="shared" si="2"/>
        <v>3.7798300098071266E-2</v>
      </c>
      <c r="AF15" s="374">
        <f t="shared" si="3"/>
        <v>1400</v>
      </c>
      <c r="AG15" s="730"/>
      <c r="AH15" s="720">
        <f t="shared" si="4"/>
        <v>2800</v>
      </c>
      <c r="AI15" s="233"/>
      <c r="AJ15" s="652">
        <v>3900</v>
      </c>
    </row>
    <row r="16" spans="1:36" ht="76.5" customHeight="1">
      <c r="A16" s="1071"/>
      <c r="B16" s="1055"/>
      <c r="C16" s="1056"/>
      <c r="D16" s="487" t="s">
        <v>202</v>
      </c>
      <c r="E16" s="355"/>
      <c r="F16" s="372">
        <v>0</v>
      </c>
      <c r="G16" s="373">
        <v>0</v>
      </c>
      <c r="H16" s="374">
        <f>F16*Hypothèses!$B$37</f>
        <v>0</v>
      </c>
      <c r="I16" s="359"/>
      <c r="J16" s="233"/>
      <c r="K16" s="376">
        <f>ROUNDUP(N16*Hypothèses!$B$38,-1)</f>
        <v>1080</v>
      </c>
      <c r="L16" s="372">
        <f>ROUNDUP(((Hypothèses!$B$23*Hypothèses!$B$26+Hypothèses!$B$24*Hypothèses!$B$27+Hypothèses!$B$25*Hypothèses!$B$28)*Hypothèses!$E$23),-2)/Hypothèses!$B$37</f>
        <v>469.56521739130437</v>
      </c>
      <c r="M16" s="373">
        <f>L16/Hypothèses!$B$36/Hypothèses!$B$35</f>
        <v>0.29421379535796016</v>
      </c>
      <c r="N16" s="374">
        <f>ROUNDUP((L16*Hypothèses!$B$37),-1)</f>
        <v>10800</v>
      </c>
      <c r="O16" s="359"/>
      <c r="P16" s="233"/>
      <c r="Q16" s="376">
        <f>ROUNDUP(T16*Hypothèses!$B$38,-1)</f>
        <v>940</v>
      </c>
      <c r="R16" s="372">
        <f>ROUNDUP(((Hypothèses!$B$23*Hypothèses!$B$26+Hypothèses!$B$24*Hypothèses!$B$27+Hypothèses!$B$25*Hypothèses!$B$28)*Hypothèses!$G$23),-2)/Hypothèses!$B$37</f>
        <v>408.69565217391306</v>
      </c>
      <c r="S16" s="373">
        <f>R16/Hypothèses!$B$36/Hypothèses!$B$35</f>
        <v>0.2560749700337801</v>
      </c>
      <c r="T16" s="374">
        <f>ROUNDUP((R16*Hypothèses!$B$37),-1)</f>
        <v>9400</v>
      </c>
      <c r="U16" s="359"/>
      <c r="V16" s="233"/>
      <c r="W16" s="376">
        <f>ROUNDUP(Z16*Hypothèses!$B$38,-1)</f>
        <v>350</v>
      </c>
      <c r="X16" s="372">
        <f>ROUNDUP(((Hypothèses!$B$23*Hypothèses!$B$26+Hypothèses!$B$24*Hypothèses!$B$27+Hypothèses!$B$25*Hypothèses!$B$28)*Hypothèses!$I$23),-2)/Hypothèses!$B$37</f>
        <v>152.17391304347825</v>
      </c>
      <c r="Y16" s="373">
        <f>X16/Hypothèses!$B$36/Hypothèses!$B$35</f>
        <v>9.5347063310450023E-2</v>
      </c>
      <c r="Z16" s="374">
        <f>ROUNDUP((X16*Hypothèses!$B$37),-1)</f>
        <v>3500</v>
      </c>
      <c r="AA16" s="359"/>
      <c r="AB16" s="233"/>
      <c r="AC16" s="630">
        <f t="shared" si="0"/>
        <v>2370</v>
      </c>
      <c r="AD16" s="372">
        <f t="shared" si="1"/>
        <v>1030.4347826086957</v>
      </c>
      <c r="AE16" s="373">
        <f t="shared" si="2"/>
        <v>0.64563582870219038</v>
      </c>
      <c r="AF16" s="374">
        <f t="shared" si="3"/>
        <v>23700</v>
      </c>
      <c r="AG16" s="727"/>
      <c r="AH16" s="720">
        <f t="shared" si="4"/>
        <v>26070</v>
      </c>
      <c r="AI16" s="233"/>
      <c r="AJ16" s="652">
        <v>23100</v>
      </c>
    </row>
    <row r="17" spans="1:36" ht="115.5" customHeight="1">
      <c r="A17" s="1071"/>
      <c r="B17" s="1096"/>
      <c r="C17" s="1097"/>
      <c r="D17" s="489" t="s">
        <v>186</v>
      </c>
      <c r="E17" s="382"/>
      <c r="F17" s="383">
        <f>G17*Hypothèses!$B$35*Hypothèses!$B$36</f>
        <v>191.51999999999998</v>
      </c>
      <c r="G17" s="384">
        <v>0.12</v>
      </c>
      <c r="H17" s="385">
        <f>F17*Hypothèses!$B$37</f>
        <v>4404.9599999999991</v>
      </c>
      <c r="I17" s="386"/>
      <c r="J17" s="233"/>
      <c r="K17" s="361">
        <f>ROUNDUP(N17*Hypothèses!$B$38,-1)</f>
        <v>590</v>
      </c>
      <c r="L17" s="387">
        <f>M17*Hypothèses!$B$35*Hypothèses!$B$36</f>
        <v>255.60051239630079</v>
      </c>
      <c r="M17" s="388">
        <f>Hypothèses!$E$29</f>
        <v>0.1601506969901634</v>
      </c>
      <c r="N17" s="385">
        <f>ROUNDUP((L17*Hypothèses!$B$37),-1)</f>
        <v>5880</v>
      </c>
      <c r="O17" s="365"/>
      <c r="P17" s="233"/>
      <c r="Q17" s="361">
        <f>ROUNDUP(T17*Hypothèses!$B$38,-1)</f>
        <v>510</v>
      </c>
      <c r="R17" s="387">
        <f>S17*Hypothèses!$B$35*Hypothèses!$B$36</f>
        <v>221.69526350904849</v>
      </c>
      <c r="S17" s="388">
        <f>Hypothèses!$G$29</f>
        <v>0.13890680670993014</v>
      </c>
      <c r="T17" s="385">
        <f>ROUNDUP((R17*Hypothèses!$B$37),-1)</f>
        <v>5100</v>
      </c>
      <c r="U17" s="365"/>
      <c r="V17" s="233"/>
      <c r="W17" s="361">
        <f>ROUNDUP(Z17*Hypothèses!$B$38,-1)</f>
        <v>190</v>
      </c>
      <c r="X17" s="387">
        <f>Y17*Hypothèses!$B$35*Hypothèses!$B$36</f>
        <v>81.304224094650706</v>
      </c>
      <c r="Y17" s="388">
        <f>Hypothèses!$I$29</f>
        <v>5.0942496299906451E-2</v>
      </c>
      <c r="Z17" s="385">
        <f>ROUNDUP((X17*Hypothèses!$B$37),-1)</f>
        <v>1870</v>
      </c>
      <c r="AA17" s="365"/>
      <c r="AB17" s="233"/>
      <c r="AC17" s="628">
        <f t="shared" si="0"/>
        <v>1290</v>
      </c>
      <c r="AD17" s="387">
        <f t="shared" si="1"/>
        <v>558.6</v>
      </c>
      <c r="AE17" s="388">
        <f t="shared" si="2"/>
        <v>0.35</v>
      </c>
      <c r="AF17" s="385">
        <f t="shared" si="3"/>
        <v>12850</v>
      </c>
      <c r="AG17" s="728"/>
      <c r="AH17" s="721">
        <f t="shared" si="4"/>
        <v>14140</v>
      </c>
      <c r="AI17" s="233"/>
      <c r="AJ17" s="653">
        <v>20200</v>
      </c>
    </row>
    <row r="18" spans="1:36" ht="95.25" customHeight="1">
      <c r="A18" s="1071"/>
      <c r="B18" s="1053" t="s">
        <v>228</v>
      </c>
      <c r="C18" s="1054"/>
      <c r="D18" s="389" t="s">
        <v>54</v>
      </c>
      <c r="E18" s="390">
        <v>1250</v>
      </c>
      <c r="F18" s="391"/>
      <c r="G18" s="392"/>
      <c r="H18" s="393"/>
      <c r="I18" s="353"/>
      <c r="J18" s="233"/>
      <c r="K18" s="390">
        <f>ROUNDUP(Hypothèses!$E$30*Hypothèses!$B$30*Hypothèses!$B$41,-1)</f>
        <v>380</v>
      </c>
      <c r="L18" s="367">
        <f>Hypothèses!$E$30*Hypothèses!$B$30*(1-Hypothèses!$B$41)/Hypothèses!$B$37</f>
        <v>48.913043478260867</v>
      </c>
      <c r="M18" s="368">
        <f>L18/Hypothèses!$B$36/Hypothèses!$B$35</f>
        <v>3.0647270349787509E-2</v>
      </c>
      <c r="N18" s="369">
        <f>ROUNDUP((L18*Hypothèses!$B$37),-1)</f>
        <v>1130</v>
      </c>
      <c r="O18" s="353"/>
      <c r="P18" s="233"/>
      <c r="Q18" s="390">
        <f>ROUNDUP(Hypothèses!$G$30*Hypothèses!$B$30*Hypothèses!$B$41,-1)</f>
        <v>190</v>
      </c>
      <c r="R18" s="367">
        <f>Hypothèses!$G$30*Hypothèses!$B$30*(1-Hypothèses!$B$41)/Hypothèses!$B$37</f>
        <v>24.456521739130434</v>
      </c>
      <c r="S18" s="368">
        <f>R18/Hypothèses!$B$36/Hypothèses!$B$35</f>
        <v>1.5323635174893754E-2</v>
      </c>
      <c r="T18" s="369">
        <f>ROUNDUP((R18*Hypothèses!$B$37),-1)</f>
        <v>570</v>
      </c>
      <c r="U18" s="353"/>
      <c r="V18" s="233"/>
      <c r="W18" s="390">
        <f>ROUNDUP(Hypothèses!$I$30*Hypothèses!$B$30*Hypothèses!$B$41,-1)</f>
        <v>0</v>
      </c>
      <c r="X18" s="367">
        <f>Hypothèses!$I$30*Hypothèses!$B$30*(1-Hypothèses!$B$41)/Hypothèses!$B$37</f>
        <v>0</v>
      </c>
      <c r="Y18" s="368">
        <f>X18/Hypothèses!$B$36/Hypothèses!$B$35</f>
        <v>0</v>
      </c>
      <c r="Z18" s="369">
        <f>ROUNDUP((X18*Hypothèses!$B$37),-1)</f>
        <v>0</v>
      </c>
      <c r="AA18" s="353"/>
      <c r="AB18" s="233"/>
      <c r="AC18" s="626">
        <f t="shared" si="0"/>
        <v>570</v>
      </c>
      <c r="AD18" s="367">
        <f t="shared" si="1"/>
        <v>73.369565217391298</v>
      </c>
      <c r="AE18" s="368">
        <f t="shared" si="2"/>
        <v>4.5970905524681263E-2</v>
      </c>
      <c r="AF18" s="369">
        <f t="shared" si="3"/>
        <v>1700</v>
      </c>
      <c r="AG18" s="726"/>
      <c r="AH18" s="722">
        <f t="shared" si="4"/>
        <v>2270</v>
      </c>
      <c r="AI18" s="233"/>
      <c r="AJ18" s="651">
        <v>4510</v>
      </c>
    </row>
    <row r="19" spans="1:36" ht="74.25" customHeight="1" thickBot="1">
      <c r="A19" s="1072"/>
      <c r="B19" s="1079"/>
      <c r="C19" s="1080"/>
      <c r="D19" s="394" t="s">
        <v>219</v>
      </c>
      <c r="E19" s="395">
        <v>0</v>
      </c>
      <c r="F19" s="396"/>
      <c r="G19" s="397"/>
      <c r="H19" s="398"/>
      <c r="I19" s="399"/>
      <c r="J19" s="233"/>
      <c r="K19" s="361">
        <f>ROUNDUP(N19*Hypothèses!$B$38,-1)</f>
        <v>210</v>
      </c>
      <c r="L19" s="387">
        <f>M19*Hypothèses!$B$35*Hypothèses!$B$36</f>
        <v>87.634461393017418</v>
      </c>
      <c r="M19" s="388">
        <f>Hypothèses!$E$31</f>
        <v>5.4908810396627455E-2</v>
      </c>
      <c r="N19" s="385">
        <f>ROUNDUP((L19*Hypothèses!$B$37),-1)</f>
        <v>2020</v>
      </c>
      <c r="O19" s="365"/>
      <c r="P19" s="233"/>
      <c r="Q19" s="361">
        <f>ROUNDUP(T19*Hypothèses!$B$38,-1)</f>
        <v>180</v>
      </c>
      <c r="R19" s="387">
        <f>S19*Hypothèses!$B$35*Hypothèses!$B$36</f>
        <v>76.009804631673774</v>
      </c>
      <c r="S19" s="388">
        <f>Hypothèses!$G$31</f>
        <v>4.7625190871976045E-2</v>
      </c>
      <c r="T19" s="385">
        <f>ROUNDUP((R19*Hypothèses!$B$37),-1)</f>
        <v>1750</v>
      </c>
      <c r="U19" s="365"/>
      <c r="V19" s="233"/>
      <c r="W19" s="361">
        <f>ROUNDUP(Z19*Hypothèses!$B$38,-1)</f>
        <v>70</v>
      </c>
      <c r="X19" s="387">
        <f>Y19*Hypothèses!$B$35*Hypothèses!$B$36</f>
        <v>27.875733975308812</v>
      </c>
      <c r="Y19" s="388">
        <f>Hypothèses!$I$31</f>
        <v>1.7465998731396499E-2</v>
      </c>
      <c r="Z19" s="385">
        <f>ROUNDUP((X19*Hypothèses!$B$37),-1)</f>
        <v>650</v>
      </c>
      <c r="AA19" s="399"/>
      <c r="AB19" s="233"/>
      <c r="AC19" s="631">
        <f t="shared" si="0"/>
        <v>460</v>
      </c>
      <c r="AD19" s="632">
        <f t="shared" si="1"/>
        <v>191.52</v>
      </c>
      <c r="AE19" s="633">
        <f t="shared" si="2"/>
        <v>0.12</v>
      </c>
      <c r="AF19" s="634">
        <f t="shared" si="3"/>
        <v>4420</v>
      </c>
      <c r="AG19" s="731"/>
      <c r="AH19" s="723">
        <f t="shared" si="4"/>
        <v>4880</v>
      </c>
      <c r="AI19" s="233"/>
      <c r="AJ19" s="651">
        <v>0</v>
      </c>
    </row>
    <row r="20" spans="1:36" ht="11.25" hidden="1" customHeight="1" thickBot="1">
      <c r="A20" s="339"/>
      <c r="B20" s="1057"/>
      <c r="C20" s="1057"/>
      <c r="D20" s="1057"/>
      <c r="E20" s="1057"/>
      <c r="F20" s="1057"/>
      <c r="G20" s="1057"/>
      <c r="H20" s="1057"/>
      <c r="I20" s="1057"/>
      <c r="J20" s="1057"/>
      <c r="K20" s="1057"/>
      <c r="L20" s="1057"/>
      <c r="M20" s="1057"/>
      <c r="N20" s="1057"/>
      <c r="O20" s="1057"/>
      <c r="P20" s="1057"/>
      <c r="Q20" s="1057"/>
      <c r="R20" s="1057"/>
      <c r="S20" s="1057"/>
      <c r="T20" s="1057"/>
      <c r="U20" s="1057"/>
      <c r="V20" s="1057"/>
      <c r="W20" s="1057"/>
      <c r="X20" s="1057"/>
      <c r="Y20" s="1057"/>
      <c r="Z20" s="1057"/>
      <c r="AA20" s="1057"/>
      <c r="AB20" s="528"/>
      <c r="AC20" s="528"/>
      <c r="AD20" s="528"/>
      <c r="AE20" s="528"/>
      <c r="AF20" s="528"/>
      <c r="AG20" s="528"/>
      <c r="AH20" s="674"/>
      <c r="AI20" s="540"/>
      <c r="AJ20" s="654"/>
    </row>
    <row r="21" spans="1:36" ht="108" hidden="1" customHeight="1">
      <c r="A21" s="1058"/>
      <c r="B21" s="1061"/>
      <c r="C21" s="1063" t="s">
        <v>240</v>
      </c>
      <c r="D21" s="541" t="s">
        <v>366</v>
      </c>
      <c r="E21" s="542"/>
      <c r="F21" s="543"/>
      <c r="G21" s="544"/>
      <c r="H21" s="545"/>
      <c r="I21" s="546"/>
      <c r="J21" s="547"/>
      <c r="K21" s="542"/>
      <c r="L21" s="543"/>
      <c r="M21" s="544"/>
      <c r="N21" s="545"/>
      <c r="O21" s="546"/>
      <c r="P21" s="547"/>
      <c r="Q21" s="542"/>
      <c r="R21" s="543"/>
      <c r="S21" s="544"/>
      <c r="T21" s="545"/>
      <c r="U21" s="546"/>
      <c r="V21" s="547"/>
      <c r="W21" s="542"/>
      <c r="X21" s="543"/>
      <c r="Y21" s="544"/>
      <c r="Z21" s="545"/>
      <c r="AA21" s="546"/>
      <c r="AB21" s="547"/>
      <c r="AC21" s="542"/>
      <c r="AD21" s="543"/>
      <c r="AE21" s="544"/>
      <c r="AF21" s="545"/>
      <c r="AG21" s="664"/>
      <c r="AH21" s="675"/>
      <c r="AI21" s="547"/>
      <c r="AJ21" s="655"/>
    </row>
    <row r="22" spans="1:36" ht="54" hidden="1" customHeight="1">
      <c r="A22" s="1059"/>
      <c r="B22" s="1062"/>
      <c r="C22" s="1064"/>
      <c r="D22" s="476" t="s">
        <v>216</v>
      </c>
      <c r="E22" s="371"/>
      <c r="F22" s="377"/>
      <c r="G22" s="378"/>
      <c r="H22" s="379"/>
      <c r="I22" s="359"/>
      <c r="J22" s="415"/>
      <c r="K22" s="371"/>
      <c r="L22" s="377"/>
      <c r="M22" s="378"/>
      <c r="N22" s="379"/>
      <c r="O22" s="414">
        <v>125000</v>
      </c>
      <c r="P22" s="415"/>
      <c r="Q22" s="371"/>
      <c r="R22" s="377"/>
      <c r="S22" s="378"/>
      <c r="T22" s="379"/>
      <c r="U22" s="414">
        <v>125000</v>
      </c>
      <c r="V22" s="415"/>
      <c r="W22" s="371"/>
      <c r="X22" s="377"/>
      <c r="Y22" s="378"/>
      <c r="Z22" s="379"/>
      <c r="AA22" s="414">
        <v>125000</v>
      </c>
      <c r="AB22" s="415"/>
      <c r="AC22" s="371"/>
      <c r="AD22" s="377"/>
      <c r="AE22" s="378"/>
      <c r="AF22" s="379"/>
      <c r="AG22" s="665">
        <v>125000</v>
      </c>
      <c r="AH22" s="676"/>
      <c r="AI22" s="233"/>
      <c r="AJ22" s="656"/>
    </row>
    <row r="23" spans="1:36" s="470" customFormat="1" ht="42.75" hidden="1" customHeight="1">
      <c r="A23" s="1059"/>
      <c r="B23" s="1062"/>
      <c r="C23" s="1065"/>
      <c r="D23" s="477" t="s">
        <v>367</v>
      </c>
      <c r="E23" s="478"/>
      <c r="F23" s="479"/>
      <c r="G23" s="480"/>
      <c r="H23" s="481"/>
      <c r="I23" s="484"/>
      <c r="J23" s="469"/>
      <c r="K23" s="478"/>
      <c r="L23" s="479"/>
      <c r="M23" s="480"/>
      <c r="N23" s="481"/>
      <c r="O23" s="482">
        <f>O22*3</f>
        <v>375000</v>
      </c>
      <c r="P23" s="469"/>
      <c r="Q23" s="478"/>
      <c r="R23" s="479"/>
      <c r="S23" s="480"/>
      <c r="T23" s="481"/>
      <c r="U23" s="482">
        <f>U22*3</f>
        <v>375000</v>
      </c>
      <c r="V23" s="469"/>
      <c r="W23" s="478"/>
      <c r="X23" s="479"/>
      <c r="Y23" s="480"/>
      <c r="Z23" s="481"/>
      <c r="AA23" s="482">
        <f>AA22*3</f>
        <v>375000</v>
      </c>
      <c r="AB23" s="469"/>
      <c r="AC23" s="478"/>
      <c r="AD23" s="479"/>
      <c r="AE23" s="480"/>
      <c r="AF23" s="481"/>
      <c r="AG23" s="666">
        <f>AG22*3</f>
        <v>375000</v>
      </c>
      <c r="AH23" s="677"/>
      <c r="AI23" s="672"/>
      <c r="AJ23" s="657"/>
    </row>
    <row r="24" spans="1:36" ht="108" hidden="1" customHeight="1">
      <c r="A24" s="1059"/>
      <c r="B24" s="1066" t="s">
        <v>232</v>
      </c>
      <c r="C24" s="1068" t="s">
        <v>240</v>
      </c>
      <c r="D24" s="407" t="s">
        <v>321</v>
      </c>
      <c r="E24" s="408"/>
      <c r="F24" s="409"/>
      <c r="G24" s="410"/>
      <c r="H24" s="411"/>
      <c r="I24" s="483"/>
      <c r="J24" s="406"/>
      <c r="K24" s="408"/>
      <c r="L24" s="409"/>
      <c r="M24" s="410"/>
      <c r="N24" s="411"/>
      <c r="O24" s="483"/>
      <c r="P24" s="406"/>
      <c r="Q24" s="408"/>
      <c r="R24" s="409"/>
      <c r="S24" s="410"/>
      <c r="T24" s="411"/>
      <c r="U24" s="483"/>
      <c r="V24" s="406"/>
      <c r="W24" s="408"/>
      <c r="X24" s="409"/>
      <c r="Y24" s="410"/>
      <c r="Z24" s="411"/>
      <c r="AA24" s="483"/>
      <c r="AB24" s="406"/>
      <c r="AC24" s="408"/>
      <c r="AD24" s="409"/>
      <c r="AE24" s="410"/>
      <c r="AF24" s="411"/>
      <c r="AG24" s="667"/>
      <c r="AH24" s="678"/>
      <c r="AI24" s="406"/>
      <c r="AJ24" s="658"/>
    </row>
    <row r="25" spans="1:36" ht="54" hidden="1" customHeight="1">
      <c r="A25" s="1059"/>
      <c r="B25" s="1066"/>
      <c r="C25" s="1064"/>
      <c r="D25" s="476" t="s">
        <v>216</v>
      </c>
      <c r="E25" s="371"/>
      <c r="F25" s="377"/>
      <c r="G25" s="378"/>
      <c r="H25" s="379"/>
      <c r="I25" s="359"/>
      <c r="J25" s="415"/>
      <c r="K25" s="371"/>
      <c r="L25" s="377"/>
      <c r="M25" s="378"/>
      <c r="N25" s="379"/>
      <c r="O25" s="414">
        <f>O26/100</f>
        <v>121870</v>
      </c>
      <c r="P25" s="415"/>
      <c r="Q25" s="371"/>
      <c r="R25" s="377"/>
      <c r="S25" s="378"/>
      <c r="T25" s="379"/>
      <c r="U25" s="414">
        <f>U26/100</f>
        <v>121870</v>
      </c>
      <c r="V25" s="415"/>
      <c r="W25" s="371"/>
      <c r="X25" s="377"/>
      <c r="Y25" s="378"/>
      <c r="Z25" s="379"/>
      <c r="AA25" s="414">
        <f>AA26/100</f>
        <v>121870</v>
      </c>
      <c r="AB25" s="415"/>
      <c r="AC25" s="371"/>
      <c r="AD25" s="377"/>
      <c r="AE25" s="378"/>
      <c r="AF25" s="379"/>
      <c r="AG25" s="665">
        <f>AG26/100</f>
        <v>121870</v>
      </c>
      <c r="AH25" s="676"/>
      <c r="AI25" s="233"/>
      <c r="AJ25" s="656"/>
    </row>
    <row r="26" spans="1:36" s="470" customFormat="1" ht="42.75" hidden="1" customHeight="1">
      <c r="A26" s="1059"/>
      <c r="B26" s="1066"/>
      <c r="C26" s="1065"/>
      <c r="D26" s="477" t="s">
        <v>215</v>
      </c>
      <c r="E26" s="478"/>
      <c r="F26" s="479"/>
      <c r="G26" s="480"/>
      <c r="H26" s="481"/>
      <c r="I26" s="484"/>
      <c r="J26" s="469"/>
      <c r="K26" s="478"/>
      <c r="L26" s="479"/>
      <c r="M26" s="480"/>
      <c r="N26" s="481"/>
      <c r="O26" s="482">
        <f>15000000-O29</f>
        <v>12187000</v>
      </c>
      <c r="P26" s="469"/>
      <c r="Q26" s="478"/>
      <c r="R26" s="479"/>
      <c r="S26" s="480"/>
      <c r="T26" s="481"/>
      <c r="U26" s="482">
        <f>15000000-U29</f>
        <v>12187000</v>
      </c>
      <c r="V26" s="469"/>
      <c r="W26" s="478"/>
      <c r="X26" s="479"/>
      <c r="Y26" s="480"/>
      <c r="Z26" s="481"/>
      <c r="AA26" s="482">
        <f>15000000-AA29</f>
        <v>12187000</v>
      </c>
      <c r="AB26" s="469"/>
      <c r="AC26" s="478"/>
      <c r="AD26" s="479"/>
      <c r="AE26" s="480"/>
      <c r="AF26" s="481"/>
      <c r="AG26" s="666">
        <f>15000000-AG29</f>
        <v>12187000</v>
      </c>
      <c r="AH26" s="677"/>
      <c r="AI26" s="672"/>
      <c r="AJ26" s="657"/>
    </row>
    <row r="27" spans="1:36" ht="87" hidden="1" customHeight="1">
      <c r="A27" s="1059"/>
      <c r="B27" s="1066"/>
      <c r="C27" s="1064" t="s">
        <v>239</v>
      </c>
      <c r="D27" s="407" t="s">
        <v>320</v>
      </c>
      <c r="E27" s="408"/>
      <c r="F27" s="409"/>
      <c r="G27" s="410"/>
      <c r="H27" s="411"/>
      <c r="I27" s="483"/>
      <c r="J27" s="406"/>
      <c r="K27" s="408"/>
      <c r="L27" s="409"/>
      <c r="M27" s="410"/>
      <c r="N27" s="411"/>
      <c r="O27" s="483"/>
      <c r="P27" s="406"/>
      <c r="Q27" s="408"/>
      <c r="R27" s="409"/>
      <c r="S27" s="410"/>
      <c r="T27" s="411"/>
      <c r="U27" s="483"/>
      <c r="V27" s="406"/>
      <c r="W27" s="408"/>
      <c r="X27" s="409"/>
      <c r="Y27" s="410"/>
      <c r="Z27" s="411"/>
      <c r="AA27" s="483"/>
      <c r="AB27" s="406"/>
      <c r="AC27" s="408"/>
      <c r="AD27" s="409"/>
      <c r="AE27" s="410"/>
      <c r="AF27" s="411"/>
      <c r="AG27" s="667"/>
      <c r="AH27" s="679"/>
      <c r="AI27" s="406"/>
      <c r="AJ27" s="659"/>
    </row>
    <row r="28" spans="1:36" ht="54" hidden="1" customHeight="1">
      <c r="A28" s="1059"/>
      <c r="B28" s="1066"/>
      <c r="C28" s="1064"/>
      <c r="D28" s="476" t="s">
        <v>216</v>
      </c>
      <c r="E28" s="371"/>
      <c r="F28" s="377"/>
      <c r="G28" s="378"/>
      <c r="H28" s="379"/>
      <c r="I28" s="359"/>
      <c r="J28" s="415"/>
      <c r="K28" s="371"/>
      <c r="L28" s="377"/>
      <c r="M28" s="378"/>
      <c r="N28" s="379"/>
      <c r="O28" s="414">
        <f>O29/10</f>
        <v>281300</v>
      </c>
      <c r="P28" s="415"/>
      <c r="Q28" s="371"/>
      <c r="R28" s="377"/>
      <c r="S28" s="378"/>
      <c r="T28" s="379"/>
      <c r="U28" s="414">
        <f>U29/10</f>
        <v>281300</v>
      </c>
      <c r="V28" s="415"/>
      <c r="W28" s="371"/>
      <c r="X28" s="377"/>
      <c r="Y28" s="378"/>
      <c r="Z28" s="379"/>
      <c r="AA28" s="414">
        <f>AA29/10</f>
        <v>281300</v>
      </c>
      <c r="AB28" s="415"/>
      <c r="AC28" s="371"/>
      <c r="AD28" s="377"/>
      <c r="AE28" s="378"/>
      <c r="AF28" s="379"/>
      <c r="AG28" s="665">
        <f>AG29/10</f>
        <v>281300</v>
      </c>
      <c r="AH28" s="680"/>
      <c r="AI28" s="233"/>
      <c r="AJ28" s="660"/>
    </row>
    <row r="29" spans="1:36" s="470" customFormat="1" ht="42.75" hidden="1" customHeight="1">
      <c r="A29" s="1059"/>
      <c r="B29" s="1066"/>
      <c r="C29" s="1064"/>
      <c r="D29" s="490" t="s">
        <v>215</v>
      </c>
      <c r="E29" s="464"/>
      <c r="F29" s="465"/>
      <c r="G29" s="466"/>
      <c r="H29" s="467"/>
      <c r="I29" s="485"/>
      <c r="J29" s="469"/>
      <c r="K29" s="464"/>
      <c r="L29" s="465"/>
      <c r="M29" s="466"/>
      <c r="N29" s="467"/>
      <c r="O29" s="468">
        <v>2813000</v>
      </c>
      <c r="P29" s="469"/>
      <c r="Q29" s="464"/>
      <c r="R29" s="465"/>
      <c r="S29" s="466"/>
      <c r="T29" s="467"/>
      <c r="U29" s="468">
        <v>2813000</v>
      </c>
      <c r="V29" s="469"/>
      <c r="W29" s="464"/>
      <c r="X29" s="465"/>
      <c r="Y29" s="466"/>
      <c r="Z29" s="467"/>
      <c r="AA29" s="468">
        <v>2813000</v>
      </c>
      <c r="AB29" s="469"/>
      <c r="AC29" s="464"/>
      <c r="AD29" s="465"/>
      <c r="AE29" s="466"/>
      <c r="AF29" s="467"/>
      <c r="AG29" s="668">
        <v>2813000</v>
      </c>
      <c r="AH29" s="677"/>
      <c r="AI29" s="672"/>
      <c r="AJ29" s="657"/>
    </row>
    <row r="30" spans="1:36" ht="61.5" hidden="1" customHeight="1" thickBot="1">
      <c r="A30" s="1059"/>
      <c r="B30" s="1066"/>
      <c r="C30" s="1064"/>
      <c r="D30" s="491" t="s">
        <v>238</v>
      </c>
      <c r="E30" s="366"/>
      <c r="F30" s="391"/>
      <c r="G30" s="392"/>
      <c r="H30" s="393"/>
      <c r="I30" s="353"/>
      <c r="J30" s="415"/>
      <c r="K30" s="366"/>
      <c r="L30" s="391"/>
      <c r="M30" s="392"/>
      <c r="N30" s="393"/>
      <c r="O30" s="463"/>
      <c r="P30" s="415"/>
      <c r="Q30" s="366"/>
      <c r="R30" s="391"/>
      <c r="S30" s="392"/>
      <c r="T30" s="393"/>
      <c r="U30" s="463"/>
      <c r="V30" s="415"/>
      <c r="W30" s="366"/>
      <c r="X30" s="391"/>
      <c r="Y30" s="392"/>
      <c r="Z30" s="393"/>
      <c r="AA30" s="463"/>
      <c r="AB30" s="415"/>
      <c r="AC30" s="366"/>
      <c r="AD30" s="391"/>
      <c r="AE30" s="392"/>
      <c r="AF30" s="393"/>
      <c r="AG30" s="669"/>
      <c r="AH30" s="681"/>
      <c r="AI30" s="233"/>
      <c r="AJ30" s="661"/>
    </row>
    <row r="31" spans="1:36" ht="54" hidden="1" customHeight="1" thickBot="1">
      <c r="A31" s="1059"/>
      <c r="B31" s="1066"/>
      <c r="C31" s="1064"/>
      <c r="D31" s="476" t="s">
        <v>216</v>
      </c>
      <c r="E31" s="371"/>
      <c r="F31" s="377"/>
      <c r="G31" s="378"/>
      <c r="H31" s="379"/>
      <c r="I31" s="359"/>
      <c r="J31" s="415"/>
      <c r="K31" s="371"/>
      <c r="L31" s="377"/>
      <c r="M31" s="378"/>
      <c r="N31" s="379"/>
      <c r="O31" s="414">
        <f>ROUNDUP(Hypothèses!$E$32*('Synthèse diag communal'!$H$46+'Synthèse diag communal'!$K$46)*1000*Hypothèses!$B$32,-3)</f>
        <v>254000</v>
      </c>
      <c r="P31" s="415"/>
      <c r="Q31" s="371"/>
      <c r="R31" s="377"/>
      <c r="S31" s="378"/>
      <c r="T31" s="379"/>
      <c r="U31" s="414">
        <f>ROUNDUP(Hypothèses!$G$32*('Synthèse diag communal'!$H$46+'Synthèse diag communal'!$K$46)*1000*Hypothèses!$B$32,-3)</f>
        <v>254000</v>
      </c>
      <c r="V31" s="415"/>
      <c r="W31" s="371"/>
      <c r="X31" s="377"/>
      <c r="Y31" s="378"/>
      <c r="Z31" s="379"/>
      <c r="AA31" s="414">
        <f>ROUNDUP(Hypothèses!$I$32*('Synthèse diag communal'!$H$46+'Synthèse diag communal'!$K$46)*1000*Hypothèses!$B$32,-3)</f>
        <v>254000</v>
      </c>
      <c r="AB31" s="415"/>
      <c r="AC31" s="371"/>
      <c r="AD31" s="377"/>
      <c r="AE31" s="378"/>
      <c r="AF31" s="379"/>
      <c r="AG31" s="665">
        <f>ROUNDUP(Hypothèses!$I$32*('Synthèse diag communal'!$H$46+'Synthèse diag communal'!$K$46)*1000*Hypothèses!$B$32,-3)</f>
        <v>254000</v>
      </c>
      <c r="AH31" s="674"/>
      <c r="AI31" s="233"/>
      <c r="AJ31" s="654"/>
    </row>
    <row r="32" spans="1:36" s="470" customFormat="1" ht="42.75" hidden="1" customHeight="1" thickBot="1">
      <c r="A32" s="1060"/>
      <c r="B32" s="1067"/>
      <c r="C32" s="1069"/>
      <c r="D32" s="492" t="s">
        <v>215</v>
      </c>
      <c r="E32" s="471"/>
      <c r="F32" s="472"/>
      <c r="G32" s="473"/>
      <c r="H32" s="474"/>
      <c r="I32" s="486"/>
      <c r="J32" s="469"/>
      <c r="K32" s="471"/>
      <c r="L32" s="472"/>
      <c r="M32" s="473"/>
      <c r="N32" s="474"/>
      <c r="O32" s="475">
        <f>O31*10</f>
        <v>2540000</v>
      </c>
      <c r="P32" s="469"/>
      <c r="Q32" s="471"/>
      <c r="R32" s="472"/>
      <c r="S32" s="473"/>
      <c r="T32" s="474"/>
      <c r="U32" s="475">
        <f>U31*10</f>
        <v>2540000</v>
      </c>
      <c r="V32" s="469"/>
      <c r="W32" s="471"/>
      <c r="X32" s="472"/>
      <c r="Y32" s="473"/>
      <c r="Z32" s="474"/>
      <c r="AA32" s="475">
        <f>AA31*10</f>
        <v>2540000</v>
      </c>
      <c r="AB32" s="469"/>
      <c r="AC32" s="471"/>
      <c r="AD32" s="472"/>
      <c r="AE32" s="473"/>
      <c r="AF32" s="474"/>
      <c r="AG32" s="670">
        <f>AG31*10</f>
        <v>2540000</v>
      </c>
      <c r="AH32" s="682">
        <f>ROUNDUP(SUM(AH5:AH19),-2)</f>
        <v>283300</v>
      </c>
      <c r="AI32" s="672"/>
      <c r="AJ32" s="662">
        <f>ROUNDUP(SUM(AJ5:AJ19),-2)</f>
        <v>262300</v>
      </c>
    </row>
    <row r="33" spans="1:36" ht="11.25" customHeight="1" thickBot="1">
      <c r="A33" s="231"/>
      <c r="B33" s="1111"/>
      <c r="C33" s="1111"/>
      <c r="D33" s="1111"/>
      <c r="E33" s="1111"/>
      <c r="F33" s="1111"/>
      <c r="G33" s="1111"/>
      <c r="H33" s="1111"/>
      <c r="I33" s="1111"/>
      <c r="J33" s="1111"/>
      <c r="K33" s="1111"/>
      <c r="L33" s="1111"/>
      <c r="M33" s="1111"/>
      <c r="N33" s="1111"/>
      <c r="O33" s="1111"/>
      <c r="P33" s="1111"/>
      <c r="Q33" s="1111"/>
      <c r="R33" s="1111"/>
      <c r="S33" s="1111"/>
      <c r="T33" s="1111"/>
      <c r="U33" s="1111"/>
      <c r="V33" s="1111"/>
      <c r="W33" s="1111"/>
      <c r="X33" s="1111"/>
      <c r="Y33" s="1111"/>
      <c r="Z33" s="1111"/>
      <c r="AA33" s="1111"/>
      <c r="AB33" s="527"/>
      <c r="AC33" s="527"/>
      <c r="AD33" s="527"/>
      <c r="AE33" s="527"/>
      <c r="AF33" s="527"/>
      <c r="AG33" s="527"/>
      <c r="AH33" s="683"/>
      <c r="AI33" s="539"/>
      <c r="AJ33" s="662"/>
    </row>
    <row r="34" spans="1:36" ht="86.25" customHeight="1" thickBot="1">
      <c r="A34" s="231"/>
      <c r="B34" s="232"/>
      <c r="C34" s="232"/>
      <c r="D34" s="331" t="s">
        <v>395</v>
      </c>
      <c r="E34" s="332">
        <f>SUM(E5:E19)</f>
        <v>63050</v>
      </c>
      <c r="F34" s="333">
        <f>SUM(F5:F19)</f>
        <v>5516.4</v>
      </c>
      <c r="G34" s="334">
        <f>SUM(G5:G19)</f>
        <v>3.4563909774436095</v>
      </c>
      <c r="H34" s="335">
        <f>ROUNDUP(SUM(H5:H19),-2)</f>
        <v>126900</v>
      </c>
      <c r="I34" s="336">
        <f>I24/10+I31+I27/10</f>
        <v>0</v>
      </c>
      <c r="J34" s="337"/>
      <c r="K34" s="613">
        <f>ROUNDUP(SUM(K5:K19),-2)</f>
        <v>59500</v>
      </c>
      <c r="L34" s="614">
        <f>SUM(L5:L19)</f>
        <v>3710.7928295107577</v>
      </c>
      <c r="M34" s="615">
        <f>SUM(M5:M19)</f>
        <v>2.2907439166063752</v>
      </c>
      <c r="N34" s="616">
        <f>ROUNDUP(SUM(N5:N19),-2)</f>
        <v>85500</v>
      </c>
      <c r="O34" s="336">
        <f>O25+O28+O31</f>
        <v>657170</v>
      </c>
      <c r="P34" s="337"/>
      <c r="Q34" s="617">
        <f>ROUNDUP(SUM(Q5:Q19),-2)</f>
        <v>45000</v>
      </c>
      <c r="R34" s="618">
        <f>SUM(R5:R19)</f>
        <v>2811.2821312507867</v>
      </c>
      <c r="S34" s="619">
        <f>SUM(S5:S19)</f>
        <v>1.7519373031844991</v>
      </c>
      <c r="T34" s="620">
        <f>ROUNDUP(SUM(T5:T19),-2)</f>
        <v>64800</v>
      </c>
      <c r="U34" s="336">
        <f>U25+U28+U31</f>
        <v>657170</v>
      </c>
      <c r="V34" s="337"/>
      <c r="W34" s="621">
        <f>ROUNDUP(SUM(W5:W19),-2)</f>
        <v>10600</v>
      </c>
      <c r="X34" s="622">
        <f>SUM(X5:X19)</f>
        <v>786.49701331676101</v>
      </c>
      <c r="Y34" s="623">
        <f>SUM(Y5:Y19)</f>
        <v>0.478579415596535</v>
      </c>
      <c r="Z34" s="624">
        <f>ROUNDUP(SUM(Z5:Z19),-2)</f>
        <v>18200</v>
      </c>
      <c r="AA34" s="336">
        <f>AA25+AA28+AA31</f>
        <v>657170</v>
      </c>
      <c r="AB34" s="436"/>
      <c r="AC34" s="640">
        <f>ROUNDUP(SUM(AC5:AC19),-2)</f>
        <v>115000</v>
      </c>
      <c r="AD34" s="641">
        <f>SUM(AD5:AD19)</f>
        <v>7308.571974078307</v>
      </c>
      <c r="AE34" s="642">
        <f>SUM(AE5:AE19)</f>
        <v>4.5212606353874092</v>
      </c>
      <c r="AF34" s="643">
        <f>ROUNDUP(SUM(AF5:AF19),-2)</f>
        <v>168300</v>
      </c>
      <c r="AG34" s="671">
        <f>AG25+AG28+AG31</f>
        <v>657170</v>
      </c>
      <c r="AH34" s="684">
        <f>Z34+W34+T34+Q34+N34+K34</f>
        <v>283600</v>
      </c>
      <c r="AI34" s="673"/>
      <c r="AJ34" s="663">
        <v>245900</v>
      </c>
    </row>
    <row r="35" spans="1:36" ht="56.25" hidden="1" customHeight="1" thickBot="1">
      <c r="A35" s="231"/>
      <c r="B35" s="232"/>
      <c r="C35" s="232"/>
      <c r="D35" s="493" t="s">
        <v>322</v>
      </c>
      <c r="E35" s="494">
        <f>(SUM(E5:E32)+H34)*10</f>
        <v>1899500</v>
      </c>
      <c r="F35" s="495" t="s">
        <v>89</v>
      </c>
      <c r="G35" s="496" t="s">
        <v>89</v>
      </c>
      <c r="H35" s="497"/>
      <c r="I35" s="498">
        <f>I32+I24</f>
        <v>0</v>
      </c>
      <c r="J35" s="499"/>
      <c r="K35" s="494">
        <f>(K34+N34)*10</f>
        <v>1450000</v>
      </c>
      <c r="L35" s="495" t="s">
        <v>89</v>
      </c>
      <c r="M35" s="496" t="s">
        <v>89</v>
      </c>
      <c r="N35" s="497"/>
      <c r="O35" s="498">
        <f>O26+O29+O32</f>
        <v>17540000</v>
      </c>
      <c r="P35" s="499"/>
      <c r="Q35" s="494">
        <f>(Q34+T34)*10</f>
        <v>1098000</v>
      </c>
      <c r="R35" s="495" t="s">
        <v>89</v>
      </c>
      <c r="S35" s="496" t="s">
        <v>89</v>
      </c>
      <c r="T35" s="497"/>
      <c r="U35" s="498">
        <f>U26+U29+U32</f>
        <v>17540000</v>
      </c>
      <c r="V35" s="499"/>
      <c r="W35" s="494">
        <f>(W34+Z34)*10</f>
        <v>288000</v>
      </c>
      <c r="X35" s="495" t="s">
        <v>89</v>
      </c>
      <c r="Y35" s="496" t="s">
        <v>89</v>
      </c>
      <c r="Z35" s="497"/>
      <c r="AA35" s="498">
        <f>AA26+AA29+AA32</f>
        <v>17540000</v>
      </c>
      <c r="AB35" s="499"/>
      <c r="AC35" s="635">
        <f>(AC34+AF34)*10</f>
        <v>2833000</v>
      </c>
      <c r="AD35" s="636" t="s">
        <v>89</v>
      </c>
      <c r="AE35" s="637" t="s">
        <v>89</v>
      </c>
      <c r="AF35" s="638"/>
      <c r="AG35" s="639">
        <f>AG26+AG29+AG32</f>
        <v>17540000</v>
      </c>
      <c r="AH35" s="553"/>
      <c r="AI35" s="499"/>
      <c r="AJ35" s="645"/>
    </row>
    <row r="36" spans="1:36">
      <c r="D36" s="158"/>
      <c r="J36" s="119"/>
      <c r="P36" s="119"/>
      <c r="V36" s="119"/>
      <c r="AB36" s="119"/>
      <c r="AH36" s="553"/>
      <c r="AI36" s="119"/>
      <c r="AJ36" s="645"/>
    </row>
    <row r="37" spans="1:36">
      <c r="D37" s="158"/>
      <c r="H37" s="183"/>
      <c r="J37" s="119"/>
      <c r="M37" s="183"/>
      <c r="N37" s="183"/>
      <c r="P37" s="119"/>
      <c r="T37" s="183"/>
      <c r="V37" s="119"/>
      <c r="Z37" s="183"/>
      <c r="AB37" s="119"/>
      <c r="AF37" s="183"/>
      <c r="AH37" s="554"/>
      <c r="AI37" s="119"/>
      <c r="AJ37" s="646"/>
    </row>
    <row r="38" spans="1:36">
      <c r="D38" s="158"/>
      <c r="H38" s="183"/>
      <c r="J38" s="119"/>
      <c r="M38" s="183"/>
      <c r="N38" s="183"/>
      <c r="P38" s="119"/>
      <c r="T38" s="183"/>
      <c r="V38" s="119"/>
      <c r="Z38" s="183"/>
      <c r="AB38" s="119"/>
      <c r="AF38" s="183"/>
      <c r="AI38" s="119"/>
    </row>
    <row r="39" spans="1:36">
      <c r="N39" s="324"/>
    </row>
  </sheetData>
  <mergeCells count="25">
    <mergeCell ref="AJ11:AJ12"/>
    <mergeCell ref="AJ1:AJ3"/>
    <mergeCell ref="AC1:AG2"/>
    <mergeCell ref="AC3:AF3"/>
    <mergeCell ref="B33:AA33"/>
    <mergeCell ref="K1:O2"/>
    <mergeCell ref="Q1:U2"/>
    <mergeCell ref="W1:AA2"/>
    <mergeCell ref="K3:N3"/>
    <mergeCell ref="Q3:T3"/>
    <mergeCell ref="W3:Z3"/>
    <mergeCell ref="E1:I2"/>
    <mergeCell ref="E3:H3"/>
    <mergeCell ref="A5:A19"/>
    <mergeCell ref="B4:D4"/>
    <mergeCell ref="B24:B32"/>
    <mergeCell ref="A21:A32"/>
    <mergeCell ref="B20:AA20"/>
    <mergeCell ref="C21:C23"/>
    <mergeCell ref="B21:B23"/>
    <mergeCell ref="C27:C32"/>
    <mergeCell ref="B18:C19"/>
    <mergeCell ref="B8:C17"/>
    <mergeCell ref="B5:C7"/>
    <mergeCell ref="C24:C26"/>
  </mergeCells>
  <pageMargins left="0.7" right="0.7" top="0.75" bottom="0.75" header="0.3" footer="0.3"/>
  <pageSetup paperSize="9" scale="19" orientation="landscape" horizontalDpi="1200" verticalDpi="1200" r:id="rId1"/>
  <ignoredErrors>
    <ignoredError sqref="M17 Y17 S17 Q18 W1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E52A-E42C-4745-BAF6-2697889182C7}">
  <sheetPr>
    <pageSetUpPr fitToPage="1"/>
  </sheetPr>
  <dimension ref="A1:AL39"/>
  <sheetViews>
    <sheetView showGridLines="0" topLeftCell="A7" zoomScale="40" zoomScaleNormal="40" workbookViewId="0">
      <selection activeCell="L8" sqref="L8"/>
    </sheetView>
  </sheetViews>
  <sheetFormatPr baseColWidth="10" defaultColWidth="11.42578125" defaultRowHeight="28.5"/>
  <cols>
    <col min="1" max="1" width="9.85546875" style="68" customWidth="1"/>
    <col min="2" max="2" width="18.42578125" style="68" customWidth="1"/>
    <col min="3" max="3" width="13.28515625" style="68" hidden="1" customWidth="1"/>
    <col min="4" max="4" width="119.140625" style="68" customWidth="1"/>
    <col min="5" max="5" width="29.28515625" style="68" hidden="1" customWidth="1"/>
    <col min="6" max="6" width="29" style="68" hidden="1" customWidth="1"/>
    <col min="7" max="7" width="20.28515625" style="68" hidden="1" customWidth="1"/>
    <col min="8" max="8" width="28" style="68" hidden="1" customWidth="1"/>
    <col min="9" max="9" width="33.7109375" style="68" hidden="1" customWidth="1"/>
    <col min="10" max="10" width="2.42578125" style="68" customWidth="1"/>
    <col min="11" max="11" width="25.42578125" style="68" customWidth="1"/>
    <col min="12" max="13" width="16.85546875" style="68" customWidth="1"/>
    <col min="14" max="14" width="25.42578125" style="68" customWidth="1"/>
    <col min="15" max="15" width="25.42578125" style="68" hidden="1" customWidth="1"/>
    <col min="16" max="16" width="2.42578125" style="68" customWidth="1"/>
    <col min="17" max="17" width="25.42578125" style="68" customWidth="1"/>
    <col min="18" max="19" width="16.85546875" style="68" customWidth="1"/>
    <col min="20" max="20" width="25.42578125" style="68" customWidth="1"/>
    <col min="21" max="21" width="25.42578125" style="68" hidden="1" customWidth="1"/>
    <col min="22" max="22" width="2.42578125" style="68" customWidth="1"/>
    <col min="23" max="23" width="25.42578125" style="68" customWidth="1"/>
    <col min="24" max="24" width="20.85546875" style="68" customWidth="1"/>
    <col min="25" max="25" width="16.85546875" style="68" customWidth="1"/>
    <col min="26" max="26" width="25.42578125" style="68" customWidth="1"/>
    <col min="27" max="27" width="25.42578125" style="68" hidden="1" customWidth="1"/>
    <col min="28" max="28" width="2.42578125" style="68" customWidth="1"/>
    <col min="29" max="29" width="25.42578125" style="68" customWidth="1"/>
    <col min="30" max="31" width="16.85546875" style="68" customWidth="1"/>
    <col min="32" max="32" width="25.42578125" style="68" customWidth="1"/>
    <col min="33" max="33" width="25.42578125" style="68" hidden="1" customWidth="1"/>
    <col min="34" max="34" width="26.42578125" style="552" customWidth="1"/>
    <col min="35" max="35" width="9.5703125" style="68" customWidth="1"/>
    <col min="36" max="36" width="26.42578125" style="644" customWidth="1"/>
    <col min="37" max="37" width="11.42578125" style="68"/>
    <col min="38" max="38" width="113.28515625" style="737" customWidth="1"/>
    <col min="39" max="16384" width="11.42578125" style="68"/>
  </cols>
  <sheetData>
    <row r="1" spans="1:38" ht="87" customHeight="1">
      <c r="B1" s="230"/>
      <c r="C1" s="230"/>
      <c r="D1" s="230"/>
      <c r="E1" s="1081" t="s">
        <v>236</v>
      </c>
      <c r="F1" s="1082"/>
      <c r="G1" s="1082"/>
      <c r="H1" s="1082"/>
      <c r="I1" s="1083"/>
      <c r="J1" s="338"/>
      <c r="K1" s="1112" t="str">
        <f>Hypothèses!E2</f>
        <v>SCENARIO 1a  MINIMALISTE 
Communes "Urbaine"
Environ 60 % de niveau de service</v>
      </c>
      <c r="L1" s="1113"/>
      <c r="M1" s="1113"/>
      <c r="N1" s="1113"/>
      <c r="O1" s="1114"/>
      <c r="P1" s="338"/>
      <c r="Q1" s="1118" t="str">
        <f>Hypothèses!G2</f>
        <v>SCENARIO 1b  MINIMALISTE
Communes "Semi-Urbaine"
Environ 50 % de niveau de service</v>
      </c>
      <c r="R1" s="1119"/>
      <c r="S1" s="1119"/>
      <c r="T1" s="1119"/>
      <c r="U1" s="1120"/>
      <c r="V1" s="338"/>
      <c r="W1" s="1124" t="str">
        <f>Hypothèses!I2</f>
        <v>SCENARIO 1c  MINIMALISTE
Communes "Rurales"
Environ 40 % de niveau de service</v>
      </c>
      <c r="X1" s="1125"/>
      <c r="Y1" s="1125"/>
      <c r="Z1" s="1125"/>
      <c r="AA1" s="1126"/>
      <c r="AB1" s="338"/>
      <c r="AC1" s="1103" t="s">
        <v>376</v>
      </c>
      <c r="AD1" s="1104"/>
      <c r="AE1" s="1104"/>
      <c r="AF1" s="1104"/>
      <c r="AG1" s="1105"/>
      <c r="AH1" s="1131" t="s">
        <v>462</v>
      </c>
      <c r="AI1" s="338"/>
      <c r="AJ1" s="1100" t="s">
        <v>398</v>
      </c>
      <c r="AL1" s="68"/>
    </row>
    <row r="2" spans="1:38" ht="108" customHeight="1">
      <c r="B2" s="230"/>
      <c r="C2" s="230"/>
      <c r="D2" s="230"/>
      <c r="E2" s="1087"/>
      <c r="F2" s="1088"/>
      <c r="G2" s="1088"/>
      <c r="H2" s="1088"/>
      <c r="I2" s="1089"/>
      <c r="J2" s="338"/>
      <c r="K2" s="1115"/>
      <c r="L2" s="1116"/>
      <c r="M2" s="1116"/>
      <c r="N2" s="1116"/>
      <c r="O2" s="1117"/>
      <c r="P2" s="338"/>
      <c r="Q2" s="1121"/>
      <c r="R2" s="1122"/>
      <c r="S2" s="1122"/>
      <c r="T2" s="1122"/>
      <c r="U2" s="1123"/>
      <c r="V2" s="338"/>
      <c r="W2" s="1127"/>
      <c r="X2" s="1128"/>
      <c r="Y2" s="1128"/>
      <c r="Z2" s="1128"/>
      <c r="AA2" s="1129"/>
      <c r="AB2" s="338"/>
      <c r="AC2" s="1106"/>
      <c r="AD2" s="1088"/>
      <c r="AE2" s="1088"/>
      <c r="AF2" s="1088"/>
      <c r="AG2" s="1107"/>
      <c r="AH2" s="1132"/>
      <c r="AI2" s="338"/>
      <c r="AJ2" s="1101"/>
      <c r="AL2" s="68"/>
    </row>
    <row r="3" spans="1:38" ht="70.5" customHeight="1" thickBot="1">
      <c r="A3" s="231"/>
      <c r="B3" s="341"/>
      <c r="C3" s="341"/>
      <c r="D3" s="341"/>
      <c r="E3" s="1130" t="s">
        <v>353</v>
      </c>
      <c r="F3" s="1109"/>
      <c r="G3" s="1109"/>
      <c r="H3" s="1110"/>
      <c r="I3" s="342" t="s">
        <v>295</v>
      </c>
      <c r="J3" s="330"/>
      <c r="K3" s="1130" t="s">
        <v>353</v>
      </c>
      <c r="L3" s="1109"/>
      <c r="M3" s="1109"/>
      <c r="N3" s="1110"/>
      <c r="O3" s="342" t="s">
        <v>295</v>
      </c>
      <c r="P3" s="330"/>
      <c r="Q3" s="1130" t="s">
        <v>353</v>
      </c>
      <c r="R3" s="1109"/>
      <c r="S3" s="1109"/>
      <c r="T3" s="1110"/>
      <c r="U3" s="342" t="s">
        <v>295</v>
      </c>
      <c r="V3" s="330"/>
      <c r="W3" s="1130" t="s">
        <v>353</v>
      </c>
      <c r="X3" s="1109"/>
      <c r="Y3" s="1109"/>
      <c r="Z3" s="1110"/>
      <c r="AA3" s="342" t="s">
        <v>295</v>
      </c>
      <c r="AB3" s="330"/>
      <c r="AC3" s="1108" t="s">
        <v>353</v>
      </c>
      <c r="AD3" s="1109"/>
      <c r="AE3" s="1109"/>
      <c r="AF3" s="1110"/>
      <c r="AG3" s="724" t="s">
        <v>295</v>
      </c>
      <c r="AH3" s="1133"/>
      <c r="AI3" s="330"/>
      <c r="AJ3" s="1102"/>
      <c r="AL3" s="68"/>
    </row>
    <row r="4" spans="1:38" ht="135.75" customHeight="1">
      <c r="A4" s="231"/>
      <c r="B4" s="1093" t="s">
        <v>229</v>
      </c>
      <c r="C4" s="1094"/>
      <c r="D4" s="1095"/>
      <c r="E4" s="343" t="s">
        <v>213</v>
      </c>
      <c r="F4" s="344" t="s">
        <v>212</v>
      </c>
      <c r="G4" s="345" t="s">
        <v>147</v>
      </c>
      <c r="H4" s="346" t="s">
        <v>292</v>
      </c>
      <c r="I4" s="347" t="s">
        <v>203</v>
      </c>
      <c r="J4" s="330"/>
      <c r="K4" s="343" t="s">
        <v>344</v>
      </c>
      <c r="L4" s="344" t="s">
        <v>212</v>
      </c>
      <c r="M4" s="345" t="s">
        <v>147</v>
      </c>
      <c r="N4" s="346" t="s">
        <v>292</v>
      </c>
      <c r="O4" s="347" t="s">
        <v>203</v>
      </c>
      <c r="P4" s="330"/>
      <c r="Q4" s="343" t="str">
        <f>K4</f>
        <v>Frais divers (matériel…)
€ HT / an</v>
      </c>
      <c r="R4" s="344" t="s">
        <v>212</v>
      </c>
      <c r="S4" s="345" t="s">
        <v>147</v>
      </c>
      <c r="T4" s="346" t="s">
        <v>292</v>
      </c>
      <c r="U4" s="347" t="s">
        <v>203</v>
      </c>
      <c r="V4" s="330"/>
      <c r="W4" s="343" t="str">
        <f>Q4</f>
        <v>Frais divers (matériel…)
€ HT / an</v>
      </c>
      <c r="X4" s="344" t="s">
        <v>212</v>
      </c>
      <c r="Y4" s="345" t="s">
        <v>147</v>
      </c>
      <c r="Z4" s="346" t="s">
        <v>292</v>
      </c>
      <c r="AA4" s="347" t="s">
        <v>203</v>
      </c>
      <c r="AB4" s="330"/>
      <c r="AC4" s="625" t="str">
        <f>W4</f>
        <v>Frais divers (matériel…)
€ HT / an</v>
      </c>
      <c r="AD4" s="344" t="s">
        <v>212</v>
      </c>
      <c r="AE4" s="345" t="s">
        <v>147</v>
      </c>
      <c r="AF4" s="346" t="s">
        <v>292</v>
      </c>
      <c r="AG4" s="725" t="s">
        <v>203</v>
      </c>
      <c r="AH4" s="715" t="s">
        <v>396</v>
      </c>
      <c r="AI4" s="330"/>
      <c r="AJ4" s="649" t="s">
        <v>375</v>
      </c>
      <c r="AL4" s="745" t="s">
        <v>434</v>
      </c>
    </row>
    <row r="5" spans="1:38" ht="74.25" customHeight="1">
      <c r="A5" s="1070" t="s">
        <v>230</v>
      </c>
      <c r="B5" s="1073" t="s">
        <v>227</v>
      </c>
      <c r="C5" s="1074"/>
      <c r="D5" s="389" t="s">
        <v>0</v>
      </c>
      <c r="E5" s="349"/>
      <c r="F5" s="350">
        <f>((150+20)*Hypothèses!$B$6)*Hypothèses!$G$5</f>
        <v>20.400000000000002</v>
      </c>
      <c r="G5" s="351">
        <f>((F5/Hypothèses!$B$36)/Hypothèses!$B$35)</f>
        <v>1.2781954887218047E-2</v>
      </c>
      <c r="H5" s="352">
        <f>F5*Hypothèses!$B$37</f>
        <v>469.20000000000005</v>
      </c>
      <c r="I5" s="353"/>
      <c r="J5" s="233"/>
      <c r="K5" s="390">
        <f>ROUNDUP(N5*Hypothèses!$B$38,-1)</f>
        <v>170</v>
      </c>
      <c r="L5" s="350">
        <f>('Synthèse diag communal'!$E$47*Hypothèses!$B$6)*Hypothèses!$E$5*0.5</f>
        <v>70.98</v>
      </c>
      <c r="M5" s="351">
        <f>((L5/Hypothèses!$B$36)/Hypothèses!$B$35)</f>
        <v>4.4473684210526318E-2</v>
      </c>
      <c r="N5" s="352">
        <f>ROUNDUP((L5*Hypothèses!$B$37),-1)</f>
        <v>1640</v>
      </c>
      <c r="O5" s="353"/>
      <c r="P5" s="233"/>
      <c r="Q5" s="390">
        <f>ROUNDUP(T5*Hypothèses!$B$38,-1)</f>
        <v>100</v>
      </c>
      <c r="R5" s="350">
        <f>('Synthèse diag communal'!$E$48*Hypothèses!$B$6)*Hypothèses!$G$5*0.5</f>
        <v>40.86</v>
      </c>
      <c r="S5" s="351">
        <f>((R5/Hypothèses!$B$36)/Hypothèses!$B$35)</f>
        <v>2.5601503759398497E-2</v>
      </c>
      <c r="T5" s="352">
        <f>ROUNDUP((R5*Hypothèses!$B$37),-1)</f>
        <v>940</v>
      </c>
      <c r="U5" s="353"/>
      <c r="V5" s="233"/>
      <c r="W5" s="390">
        <f>ROUNDUP(Z5*Hypothèses!$B$38,-1)</f>
        <v>40</v>
      </c>
      <c r="X5" s="350">
        <f>('Synthèse diag communal'!$E$49*Hypothèses!$B$6)*Hypothèses!$G$5*0.5</f>
        <v>14.46</v>
      </c>
      <c r="Y5" s="351">
        <f>((X5/Hypothèses!$B$36)/Hypothèses!$B$35)</f>
        <v>9.0601503759398499E-3</v>
      </c>
      <c r="Z5" s="352">
        <f>ROUNDUP((X5*Hypothèses!$B$37),-1)</f>
        <v>340</v>
      </c>
      <c r="AA5" s="353"/>
      <c r="AB5" s="233"/>
      <c r="AC5" s="626">
        <f>K5+Q5+W5</f>
        <v>310</v>
      </c>
      <c r="AD5" s="350">
        <f>L5+R5+X5</f>
        <v>126.30000000000001</v>
      </c>
      <c r="AE5" s="351">
        <f>M5+S5+Y5</f>
        <v>7.913533834586467E-2</v>
      </c>
      <c r="AF5" s="352">
        <f>N5+T5+Z5</f>
        <v>2920</v>
      </c>
      <c r="AG5" s="726"/>
      <c r="AH5" s="716">
        <f>K5+N5+Q5+T5+W5+Z5</f>
        <v>3230</v>
      </c>
      <c r="AI5" s="233"/>
      <c r="AJ5" s="650">
        <v>4820</v>
      </c>
      <c r="AL5" s="746" t="s">
        <v>433</v>
      </c>
    </row>
    <row r="6" spans="1:38" ht="74.25" customHeight="1">
      <c r="A6" s="1071"/>
      <c r="B6" s="1075"/>
      <c r="C6" s="1076"/>
      <c r="D6" s="487" t="s">
        <v>1</v>
      </c>
      <c r="E6" s="355"/>
      <c r="F6" s="356">
        <f>(70*Hypothèses!$B$8)*Hypothèses!$G$7</f>
        <v>8.4</v>
      </c>
      <c r="G6" s="357">
        <f>((F6/Hypothèses!$B$36)/Hypothèses!$B$35)</f>
        <v>5.263157894736842E-3</v>
      </c>
      <c r="H6" s="358">
        <f>F6*Hypothèses!$B$37</f>
        <v>193.20000000000002</v>
      </c>
      <c r="I6" s="359"/>
      <c r="J6" s="233"/>
      <c r="K6" s="380">
        <f>ROUNDUP(N6*Hypothèses!$B$38,-1)</f>
        <v>180</v>
      </c>
      <c r="L6" s="356">
        <f>('Synthèse diag communal'!$D$47*Hypothèses!$B$8)*Hypothèses!$E$7*0.7</f>
        <v>74.760000000000005</v>
      </c>
      <c r="M6" s="357">
        <f>((L6/Hypothèses!$B$36)/Hypothèses!$B$35)</f>
        <v>4.68421052631579E-2</v>
      </c>
      <c r="N6" s="358">
        <f>ROUNDUP((L6*Hypothèses!$B$37),-1)</f>
        <v>1720</v>
      </c>
      <c r="O6" s="359"/>
      <c r="P6" s="233"/>
      <c r="Q6" s="380">
        <f>ROUNDUP(T6*Hypothèses!$B$38,-1)</f>
        <v>120</v>
      </c>
      <c r="R6" s="356">
        <f>('Synthèse diag communal'!$D$48*Hypothèses!$B$8)*Hypothèses!$G$7*0.7</f>
        <v>47.88</v>
      </c>
      <c r="S6" s="357">
        <f>((R6/Hypothèses!$B$36)/Hypothèses!$B$35)</f>
        <v>3.0000000000000002E-2</v>
      </c>
      <c r="T6" s="358">
        <f>ROUNDUP((R6*Hypothèses!$B$37),-1)</f>
        <v>1110</v>
      </c>
      <c r="U6" s="359"/>
      <c r="V6" s="233"/>
      <c r="W6" s="380">
        <f>ROUNDUP(Z6*Hypothèses!$B$38,-1)</f>
        <v>70</v>
      </c>
      <c r="X6" s="356">
        <f>('Synthèse diag communal'!$D$49*Hypothèses!$B$8)*Hypothèses!$G$7*0.7</f>
        <v>26.544</v>
      </c>
      <c r="Y6" s="357">
        <f>((X6/Hypothèses!$B$36)/Hypothèses!$B$35)</f>
        <v>1.6631578947368421E-2</v>
      </c>
      <c r="Z6" s="358">
        <f>ROUNDUP((X6*Hypothèses!$B$37),-1)</f>
        <v>620</v>
      </c>
      <c r="AA6" s="359"/>
      <c r="AB6" s="233"/>
      <c r="AC6" s="627">
        <f t="shared" ref="AC6:AF19" si="0">K6+Q6+W6</f>
        <v>370</v>
      </c>
      <c r="AD6" s="356">
        <f t="shared" si="0"/>
        <v>149.18400000000003</v>
      </c>
      <c r="AE6" s="357">
        <f t="shared" si="0"/>
        <v>9.347368421052632E-2</v>
      </c>
      <c r="AF6" s="358">
        <f t="shared" si="0"/>
        <v>3450</v>
      </c>
      <c r="AG6" s="727"/>
      <c r="AH6" s="717">
        <f t="shared" ref="AH6:AH19" si="1">K6+N6+Q6+T6+W6+Z6</f>
        <v>3820</v>
      </c>
      <c r="AI6" s="233"/>
      <c r="AJ6" s="650">
        <v>5020</v>
      </c>
      <c r="AL6" s="747" t="s">
        <v>433</v>
      </c>
    </row>
    <row r="7" spans="1:38" ht="112.5" customHeight="1">
      <c r="A7" s="1071"/>
      <c r="B7" s="1077"/>
      <c r="C7" s="1078"/>
      <c r="D7" s="488" t="s">
        <v>218</v>
      </c>
      <c r="E7" s="361">
        <v>0</v>
      </c>
      <c r="F7" s="362"/>
      <c r="G7" s="363"/>
      <c r="H7" s="364"/>
      <c r="I7" s="365"/>
      <c r="J7" s="233"/>
      <c r="K7" s="361">
        <f>ROUNDUP(N7*Hypothèses!$B$38,-1)</f>
        <v>330</v>
      </c>
      <c r="L7" s="356">
        <f>('Synthèse diag communal'!$D$47*Hypothèses!$B$10)*Hypothèses!$E$7</f>
        <v>142.4</v>
      </c>
      <c r="M7" s="388">
        <f>Hypothèses!$E$31</f>
        <v>5.4908810396627455E-2</v>
      </c>
      <c r="N7" s="385">
        <f>ROUNDUP((L7*Hypothèses!$B$37),-1)</f>
        <v>3280</v>
      </c>
      <c r="O7" s="365"/>
      <c r="P7" s="233"/>
      <c r="Q7" s="361">
        <f>ROUNDUP(T7*Hypothèses!$B$38,-1)</f>
        <v>210</v>
      </c>
      <c r="R7" s="356">
        <f>('Synthèse diag communal'!$D$48*Hypothèses!$B$10)*Hypothèses!$G$7</f>
        <v>91.2</v>
      </c>
      <c r="S7" s="388">
        <f>Hypothèses!$G$31</f>
        <v>4.7625190871976045E-2</v>
      </c>
      <c r="T7" s="385">
        <f>ROUNDUP((R7*Hypothèses!$B$37),-1)</f>
        <v>2100</v>
      </c>
      <c r="U7" s="365"/>
      <c r="V7" s="233"/>
      <c r="W7" s="361">
        <f>ROUNDUP(Z7*Hypothèses!$B$38,-1)</f>
        <v>120</v>
      </c>
      <c r="X7" s="356">
        <f>('Synthèse diag communal'!$D$49*Hypothèses!$B$10)*Hypothèses!$G$7</f>
        <v>50.56</v>
      </c>
      <c r="Y7" s="388">
        <f>Hypothèses!$I$31</f>
        <v>1.7465998731396499E-2</v>
      </c>
      <c r="Z7" s="385">
        <f>ROUNDUP((X7*Hypothèses!$B$37),-1)</f>
        <v>1170</v>
      </c>
      <c r="AA7" s="365"/>
      <c r="AB7" s="233"/>
      <c r="AC7" s="628">
        <f t="shared" si="0"/>
        <v>660</v>
      </c>
      <c r="AD7" s="387">
        <f t="shared" si="0"/>
        <v>284.16000000000003</v>
      </c>
      <c r="AE7" s="388">
        <f t="shared" si="0"/>
        <v>0.12</v>
      </c>
      <c r="AF7" s="385">
        <f t="shared" si="0"/>
        <v>6550</v>
      </c>
      <c r="AG7" s="728"/>
      <c r="AH7" s="718">
        <f t="shared" si="1"/>
        <v>7210</v>
      </c>
      <c r="AI7" s="233"/>
      <c r="AJ7" s="650">
        <v>0</v>
      </c>
      <c r="AL7" s="748"/>
    </row>
    <row r="8" spans="1:38" ht="109.5" customHeight="1">
      <c r="A8" s="1071"/>
      <c r="B8" s="1053" t="s">
        <v>397</v>
      </c>
      <c r="C8" s="786"/>
      <c r="D8" s="389" t="s">
        <v>47</v>
      </c>
      <c r="E8" s="366"/>
      <c r="F8" s="367">
        <f>'Synthèse diag communal'!AT46</f>
        <v>1067.5</v>
      </c>
      <c r="G8" s="368">
        <f>(F8/Hypothèses!$B$36)/Hypothèses!$B$35</f>
        <v>0.66885964912280704</v>
      </c>
      <c r="H8" s="369">
        <f>F8*Hypothèses!$B$37</f>
        <v>24552.5</v>
      </c>
      <c r="I8" s="370"/>
      <c r="J8" s="233"/>
      <c r="K8" s="519">
        <f>ROUNDUP(N8*Hypothèses!$B$38,-1)</f>
        <v>760</v>
      </c>
      <c r="L8" s="367">
        <f>Hypothèses!$E$11*'Synthèse diag communal'!$P$55*Hypothèses!$B$12*Hypothèses!$B$11</f>
        <v>329.66728569315683</v>
      </c>
      <c r="M8" s="368">
        <f>(L8/Hypothèses!$B$36)/Hypothèses!$B$35</f>
        <v>0.20655844968242909</v>
      </c>
      <c r="N8" s="369">
        <f>ROUNDUP((L8*Hypothèses!$B$37),-1)</f>
        <v>7590</v>
      </c>
      <c r="O8" s="370"/>
      <c r="P8" s="233"/>
      <c r="Q8" s="519">
        <f>ROUNDUP(T8*Hypothèses!$B$38,-1)</f>
        <v>480</v>
      </c>
      <c r="R8" s="367">
        <f>Hypothèses!$G$11*'Synthèse diag communal'!$P$56*Hypothèses!$B$12*Hypothèses!$B$11</f>
        <v>206.08200163344097</v>
      </c>
      <c r="S8" s="368">
        <f>(R8/Hypothèses!$B$36)/Hypothèses!$B$35</f>
        <v>0.12912406117383521</v>
      </c>
      <c r="T8" s="369">
        <f>ROUNDUP((R8*Hypothèses!$B$37),-1)</f>
        <v>4740</v>
      </c>
      <c r="U8" s="370"/>
      <c r="V8" s="233"/>
      <c r="W8" s="519">
        <f>ROUNDUP(Z8*Hypothèses!$B$38,-1)</f>
        <v>80</v>
      </c>
      <c r="X8" s="367">
        <f>Hypothèses!$I$11*'Synthèse diag communal'!$P$57*Hypothèses!$B$12*Hypothèses!$B$11</f>
        <v>31.139168215106512</v>
      </c>
      <c r="Y8" s="368">
        <f>(X8/Hypothèses!$B$36)/Hypothèses!$B$35</f>
        <v>1.9510757027009093E-2</v>
      </c>
      <c r="Z8" s="369">
        <f>ROUNDUP((X8*Hypothèses!$B$37),-1)</f>
        <v>720</v>
      </c>
      <c r="AA8" s="370"/>
      <c r="AB8" s="233"/>
      <c r="AC8" s="629">
        <f t="shared" si="0"/>
        <v>1320</v>
      </c>
      <c r="AD8" s="367">
        <f t="shared" si="0"/>
        <v>566.88845554170439</v>
      </c>
      <c r="AE8" s="368">
        <f t="shared" si="0"/>
        <v>0.35519326788327343</v>
      </c>
      <c r="AF8" s="369">
        <f t="shared" si="0"/>
        <v>13050</v>
      </c>
      <c r="AG8" s="729"/>
      <c r="AH8" s="719">
        <f t="shared" si="1"/>
        <v>14370</v>
      </c>
      <c r="AI8" s="233"/>
      <c r="AJ8" s="651">
        <v>54890</v>
      </c>
      <c r="AL8" s="749"/>
    </row>
    <row r="9" spans="1:38" ht="76.5" customHeight="1">
      <c r="A9" s="1071"/>
      <c r="B9" s="1055"/>
      <c r="C9" s="787"/>
      <c r="D9" s="515" t="s">
        <v>48</v>
      </c>
      <c r="E9" s="371"/>
      <c r="F9" s="372">
        <v>0</v>
      </c>
      <c r="G9" s="373">
        <f>F9/Hypothèses!$B$36/Hypothèses!$B$35</f>
        <v>0</v>
      </c>
      <c r="H9" s="374">
        <f>F9*Hypothèses!$B$37</f>
        <v>0</v>
      </c>
      <c r="I9" s="375"/>
      <c r="J9" s="233"/>
      <c r="K9" s="376">
        <f>ROUNDUP((Hypothèses!$E$13*'Synthèse diag communal'!$P$55*Hypothèses!$B$14*Hypothèses!$B$13*(Hypothèses!$B$39)),-1)*0.5</f>
        <v>7055</v>
      </c>
      <c r="L9" s="372">
        <f>(Hypothèses!$E$13*'Synthèse diag communal'!$P$55*Hypothèses!$B$14*Hypothèses!$B$13*(1-Hypothèses!$B$39))/Hypothèses!$B$37</f>
        <v>501.66760866349961</v>
      </c>
      <c r="M9" s="373">
        <f>L9/Hypothèses!$B$36/Hypothèses!$B$35</f>
        <v>0.31432807560369652</v>
      </c>
      <c r="N9" s="374">
        <f>ROUNDUP((L9*Hypothèses!$B$37),-1)</f>
        <v>11540</v>
      </c>
      <c r="O9" s="375"/>
      <c r="P9" s="233"/>
      <c r="Q9" s="376">
        <f>ROUNDUP(Hypothèses!$G$13*'Synthèse diag communal'!$P$56*Hypothèses!$B$14*Hypothèses!$B$13*(Hypothèses!$B$39),-1)*0.5</f>
        <v>5670</v>
      </c>
      <c r="R9" s="372">
        <f>(Hypothèses!$G$13*'Synthèse diag communal'!$P$56*Hypothèses!$B$14*Hypothèses!$B$13*(1-Hypothèses!$B$39))/Hypothèses!$B$37</f>
        <v>403.20391623934097</v>
      </c>
      <c r="S9" s="373">
        <f>R9/Hypothèses!$B$36/Hypothèses!$B$35</f>
        <v>0.25263403273141666</v>
      </c>
      <c r="T9" s="374">
        <f>ROUNDUP((R9*Hypothèses!$B$37),-1)</f>
        <v>9280</v>
      </c>
      <c r="U9" s="375"/>
      <c r="V9" s="233"/>
      <c r="W9" s="376">
        <f>ROUNDUP((Hypothèses!$I$13*'Synthèse diag communal'!$P$57*Hypothèses!$B$14*Hypothèses!$B$13*Hypothèses!$B$39),-1)*0.5</f>
        <v>1430</v>
      </c>
      <c r="X9" s="372">
        <f>(Hypothèses!$I$13*'Synthèse diag communal'!$P$57*Hypothèses!$B$14*Hypothèses!$B$13*(1-Hypothèses!$B$39)/Hypothèses!$B$37)</f>
        <v>101.54076591882556</v>
      </c>
      <c r="Y9" s="373">
        <f>X9/Hypothèses!$B$36/Hypothèses!$B$35</f>
        <v>6.3622033783725288E-2</v>
      </c>
      <c r="Z9" s="374">
        <f>ROUNDUP((X9*Hypothèses!$B$37),-1)</f>
        <v>2340</v>
      </c>
      <c r="AA9" s="375"/>
      <c r="AB9" s="233"/>
      <c r="AC9" s="630">
        <f t="shared" si="0"/>
        <v>14155</v>
      </c>
      <c r="AD9" s="372">
        <f t="shared" si="0"/>
        <v>1006.412290821666</v>
      </c>
      <c r="AE9" s="373">
        <f t="shared" si="0"/>
        <v>0.63058414211883851</v>
      </c>
      <c r="AF9" s="374">
        <f t="shared" si="0"/>
        <v>23160</v>
      </c>
      <c r="AG9" s="730"/>
      <c r="AH9" s="720">
        <f t="shared" si="1"/>
        <v>37315</v>
      </c>
      <c r="AI9" s="233"/>
      <c r="AJ9" s="652">
        <v>12220</v>
      </c>
      <c r="AL9" s="747" t="s">
        <v>436</v>
      </c>
    </row>
    <row r="10" spans="1:38" ht="74.25" customHeight="1">
      <c r="A10" s="1071"/>
      <c r="B10" s="1055"/>
      <c r="C10" s="787"/>
      <c r="D10" s="515" t="s">
        <v>49</v>
      </c>
      <c r="E10" s="376">
        <f>'Synthèse diag communal'!BN46</f>
        <v>16300</v>
      </c>
      <c r="F10" s="377"/>
      <c r="G10" s="378"/>
      <c r="H10" s="374">
        <f>F10*Hypothèses!$B$37</f>
        <v>0</v>
      </c>
      <c r="I10" s="375"/>
      <c r="J10" s="233"/>
      <c r="K10" s="376">
        <f>ROUNDUP((Hypothèses!$E$15*('Synthèse diag communal'!$H$47+'Synthèse diag communal'!$K$47)*1000*Hypothèses!$B$15)*Hypothèses!$B$39,-1)*0.5</f>
        <v>10870</v>
      </c>
      <c r="L10" s="372">
        <f>(Hypothèses!$E$15*('Synthèse diag communal'!$H$47+'Synthèse diag communal'!$K$47)*1000*Hypothèses!$B$15)*(1-Hypothèses!B39)/Hypothèses!$B$37</f>
        <v>773.10407688652174</v>
      </c>
      <c r="M10" s="373">
        <f>L10/Hypothèses!$B$36/Hypothèses!$B$35</f>
        <v>0.48440105068077804</v>
      </c>
      <c r="N10" s="374">
        <f>ROUNDUP((L10*Hypothèses!$B$37),-1)</f>
        <v>17790</v>
      </c>
      <c r="O10" s="375"/>
      <c r="P10" s="233"/>
      <c r="Q10" s="376">
        <f>ROUNDUP((Hypothèses!$G$15*('Synthèse diag communal'!$H$48+'Synthèse diag communal'!$K$48)*1000*Hypothèses!$B$15)*Hypothèses!$B$39,-1)*0.5</f>
        <v>6815</v>
      </c>
      <c r="R10" s="372">
        <f>(Hypothèses!$G$15*('Synthèse diag communal'!$H$48+'Synthèse diag communal'!$K$48)*1000*Hypothèses!$B$15)*(1-Hypothèses!B39)/Hypothèses!$B$37</f>
        <v>484.72633471989121</v>
      </c>
      <c r="S10" s="373">
        <f>R10/Hypothèses!$B$36/Hypothèses!$B$35</f>
        <v>0.30371324230569624</v>
      </c>
      <c r="T10" s="374">
        <f>ROUNDUP((R10*Hypothèses!$B$37),-1)</f>
        <v>11150</v>
      </c>
      <c r="U10" s="375"/>
      <c r="V10" s="233"/>
      <c r="W10" s="376">
        <f>ROUNDUP((Hypothèses!$I$15*('Synthèse diag communal'!$H$49+'Synthèse diag communal'!$K$49)*1000*Hypothèses!$B$15)*Hypothèses!$B$39,-1)*0.5</f>
        <v>985</v>
      </c>
      <c r="X10" s="372">
        <f>(Hypothèses!$I$15*('Synthèse diag communal'!$H$49+'Synthèse diag communal'!$K$49)*1000*Hypothèses!$B$15)*(1-Hypothèses!B39)/Hypothèses!$B$37</f>
        <v>69.948853452000009</v>
      </c>
      <c r="Y10" s="373">
        <f>X10/Hypothèses!$B$36/Hypothèses!$B$35</f>
        <v>4.3827602413533839E-2</v>
      </c>
      <c r="Z10" s="374">
        <f>ROUNDUP((X10*Hypothèses!$B$37),-1)</f>
        <v>1610</v>
      </c>
      <c r="AA10" s="375"/>
      <c r="AB10" s="233"/>
      <c r="AC10" s="630">
        <f t="shared" si="0"/>
        <v>18670</v>
      </c>
      <c r="AD10" s="372">
        <f t="shared" si="0"/>
        <v>1327.7792650584131</v>
      </c>
      <c r="AE10" s="373">
        <f t="shared" si="0"/>
        <v>0.83194189540000818</v>
      </c>
      <c r="AF10" s="714">
        <f t="shared" si="0"/>
        <v>30550</v>
      </c>
      <c r="AG10" s="730"/>
      <c r="AH10" s="720">
        <f t="shared" si="1"/>
        <v>49220</v>
      </c>
      <c r="AI10" s="233"/>
      <c r="AJ10" s="652">
        <v>3530</v>
      </c>
      <c r="AL10" s="760" t="s">
        <v>436</v>
      </c>
    </row>
    <row r="11" spans="1:38" ht="74.25" customHeight="1">
      <c r="A11" s="1071"/>
      <c r="B11" s="1055"/>
      <c r="C11" s="787"/>
      <c r="D11" s="487" t="s">
        <v>50</v>
      </c>
      <c r="E11" s="376">
        <f>45500-(E10+E18)</f>
        <v>27950</v>
      </c>
      <c r="F11" s="372">
        <f>'Synthèse diag communal'!BY46</f>
        <v>3665.3399999999997</v>
      </c>
      <c r="G11" s="373">
        <f>F11/Hypothèses!$B$36/Hypothèses!$B$35</f>
        <v>2.2965789473684213</v>
      </c>
      <c r="H11" s="374">
        <f>F11*Hypothèses!$B$37</f>
        <v>84302.819999999992</v>
      </c>
      <c r="I11" s="359"/>
      <c r="J11" s="233"/>
      <c r="K11" s="376">
        <f>ROUNDUP(((Hypothèses!$E$16*('Synthèse diag communal'!$I$47+'Synthèse diag communal'!$L$47)*1000*Hypothèses!$B$16))*Hypothèses!$B$40,-1)</f>
        <v>5560</v>
      </c>
      <c r="L11" s="372">
        <f>((Hypothèses!$E$16*('Synthèse diag communal'!$I$47+'Synthèse diag communal'!$L$47)*1000*Hypothèses!$B$16))*(1-Hypothèses!$B$40)/Hypothèses!$B$37</f>
        <v>241.60964074782606</v>
      </c>
      <c r="M11" s="373">
        <f>L11/Hypothèses!$B$36/Hypothèses!$B$35</f>
        <v>0.15138448668410154</v>
      </c>
      <c r="N11" s="374">
        <f>ROUNDUP((L11*Hypothèses!$B$37),-1)</f>
        <v>5560</v>
      </c>
      <c r="O11" s="375"/>
      <c r="P11" s="233"/>
      <c r="Q11" s="376">
        <f>ROUNDUP(((Hypothèses!$G$16*('Synthèse diag communal'!$I$48+'Synthèse diag communal'!$L$48)*1000*Hypothèses!$B$16))*Hypothèses!$B$40,-1)</f>
        <v>7830</v>
      </c>
      <c r="R11" s="372">
        <f>((Hypothèses!$G$16*('Synthèse diag communal'!$I$48+'Synthèse diag communal'!$L$48)*1000*Hypothèses!$B$16))*(1-Hypothèses!$B$40)/Hypothèses!$B$37</f>
        <v>340.36349420869561</v>
      </c>
      <c r="S11" s="373">
        <f>R11/Hypothèses!$B$36/Hypothèses!$B$35</f>
        <v>0.21326033471722783</v>
      </c>
      <c r="T11" s="374">
        <f>ROUNDUP((R11*Hypothèses!$B$37),-1)</f>
        <v>7830</v>
      </c>
      <c r="U11" s="375"/>
      <c r="V11" s="233"/>
      <c r="W11" s="376">
        <f>ROUNDUP(((Hypothèses!$I$16*('Synthèse diag communal'!$I$49+'Synthèse diag communal'!$L$49)*1000*Hypothèses!$B$16))*Hypothèses!$B$40,-1)</f>
        <v>2800</v>
      </c>
      <c r="X11" s="372">
        <f>((Hypothèses!$I$16*('Synthèse diag communal'!$I$49+'Synthèse diag communal'!$L$49)*1000*Hypothèses!$B$16))*(1-Hypothèses!$B$40)/Hypothèses!$B$37</f>
        <v>121.50609189565218</v>
      </c>
      <c r="Y11" s="373">
        <f>X11/Hypothèses!$B$36/Hypothèses!$B$35</f>
        <v>7.6131636526097862E-2</v>
      </c>
      <c r="Z11" s="374">
        <f>ROUNDUP((X11*Hypothèses!$B$37),-1)</f>
        <v>2800</v>
      </c>
      <c r="AA11" s="359"/>
      <c r="AB11" s="233"/>
      <c r="AC11" s="630">
        <f t="shared" si="0"/>
        <v>16190</v>
      </c>
      <c r="AD11" s="372">
        <f t="shared" si="0"/>
        <v>703.47922685217384</v>
      </c>
      <c r="AE11" s="373">
        <f t="shared" si="0"/>
        <v>0.44077645792742726</v>
      </c>
      <c r="AF11" s="374">
        <f t="shared" si="0"/>
        <v>16190</v>
      </c>
      <c r="AG11" s="727"/>
      <c r="AH11" s="720">
        <f t="shared" si="1"/>
        <v>32380</v>
      </c>
      <c r="AI11" s="233"/>
      <c r="AJ11" s="1098">
        <v>97100</v>
      </c>
      <c r="AL11" s="749"/>
    </row>
    <row r="12" spans="1:38" ht="74.25" customHeight="1">
      <c r="A12" s="1071"/>
      <c r="B12" s="1055"/>
      <c r="C12" s="787"/>
      <c r="D12" s="487" t="s">
        <v>404</v>
      </c>
      <c r="E12" s="376">
        <f>45500-(E11+E19)</f>
        <v>17550</v>
      </c>
      <c r="F12" s="372">
        <f>'Synthèse diag communal'!BY47</f>
        <v>163.24</v>
      </c>
      <c r="G12" s="373">
        <f>F12/Hypothèses!$B$36/Hypothèses!$B$35</f>
        <v>0.10228070175438597</v>
      </c>
      <c r="H12" s="374">
        <f>F12*Hypothèses!$B$37</f>
        <v>3754.5200000000004</v>
      </c>
      <c r="I12" s="359"/>
      <c r="J12" s="233"/>
      <c r="K12" s="376">
        <f>ROUNDUP(((Hypothèses!$E$17*('Synthèse diag communal'!$I$47+'Synthèse diag communal'!$L$47)*1000*Hypothèses!$B$17))*Hypothèses!$B$40,-1)*0.5</f>
        <v>4170</v>
      </c>
      <c r="L12" s="372">
        <f>((Hypothèses!$E$17*('Synthèse diag communal'!$I$47+'Synthèse diag communal'!$L$47)*1000*Hypothèses!$B$17))*(1-Hypothèses!$B$40)/Hypothèses!$B$37</f>
        <v>362.41446112173907</v>
      </c>
      <c r="M12" s="373">
        <f>L12/Hypothèses!$B$36/Hypothèses!$B$35</f>
        <v>0.22707673002615231</v>
      </c>
      <c r="N12" s="374">
        <f>ROUNDUP((L12*Hypothèses!$B$37),-1)</f>
        <v>8340</v>
      </c>
      <c r="O12" s="375"/>
      <c r="P12" s="233"/>
      <c r="Q12" s="376">
        <f>ROUNDUP(((Hypothèses!$G$17*('Synthèse diag communal'!$I$48+'Synthèse diag communal'!$L$48)*1000*Hypothèses!$B$17))*Hypothèses!$B$40,-1)*0.5</f>
        <v>2940</v>
      </c>
      <c r="R12" s="372">
        <f>((Hypothèses!$G$17*('Synthèse diag communal'!$I$48+'Synthèse diag communal'!$L$48)*1000*Hypothèses!$B$17))*(1-Hypothèses!$B$40)/Hypothèses!$B$37</f>
        <v>255.27262065652175</v>
      </c>
      <c r="S12" s="373">
        <f>R12/Hypothèses!$B$36/Hypothèses!$B$35</f>
        <v>0.1599452510379209</v>
      </c>
      <c r="T12" s="374">
        <f>ROUNDUP((R12*Hypothèses!$B$37),-1)</f>
        <v>5880</v>
      </c>
      <c r="U12" s="375"/>
      <c r="V12" s="233"/>
      <c r="W12" s="376">
        <f>ROUNDUP(((Hypothèses!$I$17*('Synthèse diag communal'!$I$49+'Synthèse diag communal'!$L$49)*1000*Hypothèses!$B$17))*Hypothèses!$B$40,-1)*0.5</f>
        <v>525</v>
      </c>
      <c r="X12" s="372">
        <f>((Hypothèses!$I$17*('Synthèse diag communal'!$I$49+'Synthèse diag communal'!$L$49)*1000*Hypothèses!$B$17))*(1-Hypothèses!$B$40)/Hypothèses!$B$37</f>
        <v>45.564784460869561</v>
      </c>
      <c r="Y12" s="373">
        <f>X12/Hypothèses!$B$36/Hypothèses!$B$35</f>
        <v>2.8549363697286691E-2</v>
      </c>
      <c r="Z12" s="374">
        <f>ROUNDUP((X12*Hypothèses!$B$37),-1)</f>
        <v>1050</v>
      </c>
      <c r="AA12" s="359"/>
      <c r="AB12" s="233"/>
      <c r="AC12" s="630">
        <f t="shared" si="0"/>
        <v>7635</v>
      </c>
      <c r="AD12" s="372">
        <f t="shared" si="0"/>
        <v>663.25186623913032</v>
      </c>
      <c r="AE12" s="373">
        <f t="shared" si="0"/>
        <v>0.41557134476135987</v>
      </c>
      <c r="AF12" s="374">
        <f t="shared" si="0"/>
        <v>15270</v>
      </c>
      <c r="AG12" s="727"/>
      <c r="AH12" s="720">
        <f t="shared" si="1"/>
        <v>22905</v>
      </c>
      <c r="AI12" s="233"/>
      <c r="AJ12" s="1099"/>
      <c r="AL12" s="760" t="s">
        <v>436</v>
      </c>
    </row>
    <row r="13" spans="1:38" ht="74.25" customHeight="1">
      <c r="A13" s="1071"/>
      <c r="B13" s="1055"/>
      <c r="C13" s="787"/>
      <c r="D13" s="487" t="s">
        <v>458</v>
      </c>
      <c r="E13" s="371"/>
      <c r="F13" s="372">
        <v>186</v>
      </c>
      <c r="G13" s="373">
        <f>F13/Hypothèses!$B$36/Hypothèses!$B$35</f>
        <v>0.11654135338345865</v>
      </c>
      <c r="H13" s="374">
        <f>F13*Hypothèses!$B$37</f>
        <v>4278</v>
      </c>
      <c r="I13" s="375"/>
      <c r="J13" s="233"/>
      <c r="K13" s="376">
        <f>ROUNDUP(((Hypothèses!$E$18*'Synthèse diag communal'!$R$47*Hypothèses!$B$18*Hypothèses!$B$19))*Hypothèses!$B$40,-1)</f>
        <v>600</v>
      </c>
      <c r="L13" s="372">
        <f>((Hypothèses!$E$18*'Synthèse diag communal'!$R$47*Hypothèses!$B$18*Hypothèses!$B$19))*(1-Hypothèses!$B$40)/Hypothèses!$B$37</f>
        <v>26.086956521739129</v>
      </c>
      <c r="M13" s="373">
        <f>L13/Hypothèses!$B$36/Hypothèses!$B$35</f>
        <v>1.6345210853220007E-2</v>
      </c>
      <c r="N13" s="374">
        <f>ROUNDUP((L13*Hypothèses!$B$37),-1)</f>
        <v>600</v>
      </c>
      <c r="O13" s="375"/>
      <c r="P13" s="233"/>
      <c r="Q13" s="376">
        <f>ROUNDUP(((Hypothèses!$G$18*'Synthèse diag communal'!$R$48*Hypothèses!$B$18*Hypothèses!$B$19))*Hypothèses!$B$40,-1)</f>
        <v>1000</v>
      </c>
      <c r="R13" s="372">
        <f>((Hypothèses!$G$18*'Synthèse diag communal'!$R$48*Hypothèses!$B$18*Hypothèses!$B$19))*(1-Hypothèses!$B$40)/Hypothèses!$B$37</f>
        <v>43.478260869565219</v>
      </c>
      <c r="S13" s="373">
        <f>R13/Hypothèses!$B$36/Hypothèses!$B$35</f>
        <v>2.7242018088700012E-2</v>
      </c>
      <c r="T13" s="374">
        <f>ROUNDUP((R13*Hypothèses!$B$37),-1)</f>
        <v>1000</v>
      </c>
      <c r="U13" s="375"/>
      <c r="V13" s="233"/>
      <c r="W13" s="376">
        <f>ROUNDUP(((Hypothèses!$I$18*'Synthèse diag communal'!$R$49*Hypothèses!$B$18*Hypothèses!$B$19))*Hypothèses!$B$40,-1)</f>
        <v>50</v>
      </c>
      <c r="X13" s="372">
        <f>((Hypothèses!$I$18*'Synthèse diag communal'!$R$49*Hypothèses!$B$18*Hypothèses!$B$19))*(1-Hypothèses!$B$40)/Hypothèses!$B$37</f>
        <v>2.1739130434782608</v>
      </c>
      <c r="Y13" s="373">
        <f>X13/Hypothèses!$B$36/Hypothèses!$B$35</f>
        <v>1.3621009044350004E-3</v>
      </c>
      <c r="Z13" s="374">
        <f>ROUNDUP((X13*Hypothèses!$B$37),-1)</f>
        <v>50</v>
      </c>
      <c r="AA13" s="375"/>
      <c r="AB13" s="233"/>
      <c r="AC13" s="630">
        <f t="shared" si="0"/>
        <v>1650</v>
      </c>
      <c r="AD13" s="372">
        <f t="shared" si="0"/>
        <v>71.739130434782609</v>
      </c>
      <c r="AE13" s="373">
        <f t="shared" si="0"/>
        <v>4.4949329846355017E-2</v>
      </c>
      <c r="AF13" s="374">
        <f t="shared" si="0"/>
        <v>1650</v>
      </c>
      <c r="AG13" s="730"/>
      <c r="AH13" s="720">
        <f t="shared" si="1"/>
        <v>3300</v>
      </c>
      <c r="AI13" s="233"/>
      <c r="AJ13" s="652">
        <v>16500</v>
      </c>
      <c r="AL13" s="749"/>
    </row>
    <row r="14" spans="1:38" ht="74.25" customHeight="1">
      <c r="A14" s="1071"/>
      <c r="B14" s="1055"/>
      <c r="C14" s="787"/>
      <c r="D14" s="487" t="s">
        <v>460</v>
      </c>
      <c r="E14" s="371"/>
      <c r="F14" s="372">
        <v>186</v>
      </c>
      <c r="G14" s="373">
        <f>F14/Hypothèses!$B$36/Hypothèses!$B$35</f>
        <v>0.11654135338345865</v>
      </c>
      <c r="H14" s="374">
        <f>F14*Hypothèses!$B$37</f>
        <v>4278</v>
      </c>
      <c r="I14" s="375"/>
      <c r="J14" s="233"/>
      <c r="K14" s="376">
        <f>ROUNDUP(((Hypothèses!$E$20*Hypothèses!$B$20*Hypothèses!$B$21))*Hypothèses!$B$40,-1)*0.5</f>
        <v>2065</v>
      </c>
      <c r="L14" s="372">
        <f>((Hypothèses!$E$20*Hypothèses!$B$20*Hypothèses!$B$21))*(1-Hypothèses!$B$40)/Hypothèses!$B$37</f>
        <v>179.34782608695653</v>
      </c>
      <c r="M14" s="373">
        <f>L14/Hypothèses!$B$36/Hypothèses!$B$35</f>
        <v>0.11237332461588755</v>
      </c>
      <c r="N14" s="374">
        <f>ROUNDUP((L14*Hypothèses!$B$37),-1)</f>
        <v>4130</v>
      </c>
      <c r="O14" s="375"/>
      <c r="P14" s="233"/>
      <c r="Q14" s="376">
        <f>ROUNDUP(((Hypothèses!$G$20*Hypothèses!$B$20*Hypothèses!$B$21))*Hypothèses!$B$40,-1)*0.5</f>
        <v>1035</v>
      </c>
      <c r="R14" s="372">
        <f>((Hypothèses!$G$20*Hypothèses!$B$20*Hypothèses!$B$21))*(1-Hypothèses!$B$40)/Hypothèses!$B$37</f>
        <v>89.673913043478265</v>
      </c>
      <c r="S14" s="373">
        <f>R14/Hypothèses!$B$36/Hypothèses!$B$35</f>
        <v>5.6186662307943773E-2</v>
      </c>
      <c r="T14" s="374">
        <f>ROUNDUP((R14*Hypothèses!$B$37),-1)</f>
        <v>2070</v>
      </c>
      <c r="U14" s="375"/>
      <c r="V14" s="233"/>
      <c r="W14" s="376">
        <f>ROUNDUP(((Hypothèses!$I$20*Hypothèses!$B$20*Hypothèses!$B$21))*Hypothèses!$B$40,-1)*0.5</f>
        <v>415</v>
      </c>
      <c r="X14" s="372">
        <f>((Hypothèses!$I$20*Hypothèses!$B$20*Hypothèses!$B$21))*(1-Hypothèses!$B$40)/Hypothèses!$B$37</f>
        <v>35.869565217391305</v>
      </c>
      <c r="Y14" s="373">
        <f>X14/Hypothèses!$B$36/Hypothèses!$B$35</f>
        <v>2.2474664923177508E-2</v>
      </c>
      <c r="Z14" s="374">
        <f>ROUNDUP((X14*Hypothèses!$B$37),-1)</f>
        <v>830</v>
      </c>
      <c r="AA14" s="375"/>
      <c r="AB14" s="233"/>
      <c r="AC14" s="630">
        <f t="shared" ref="AC14" si="2">K14+Q14+W14</f>
        <v>3515</v>
      </c>
      <c r="AD14" s="372">
        <f t="shared" ref="AD14" si="3">L14+R14+X14</f>
        <v>304.89130434782612</v>
      </c>
      <c r="AE14" s="373">
        <f t="shared" ref="AE14" si="4">M14+S14+Y14</f>
        <v>0.19103465184700882</v>
      </c>
      <c r="AF14" s="374">
        <f t="shared" ref="AF14" si="5">N14+T14+Z14</f>
        <v>7030</v>
      </c>
      <c r="AG14" s="730"/>
      <c r="AH14" s="720">
        <f t="shared" ref="AH14" si="6">K14+N14+Q14+T14+W14+Z14</f>
        <v>10545</v>
      </c>
      <c r="AI14" s="233"/>
      <c r="AJ14" s="652">
        <v>16500</v>
      </c>
      <c r="AL14" s="760" t="s">
        <v>436</v>
      </c>
    </row>
    <row r="15" spans="1:38" ht="120.75" customHeight="1">
      <c r="A15" s="1071"/>
      <c r="B15" s="1055"/>
      <c r="C15" s="787"/>
      <c r="D15" s="515" t="s">
        <v>184</v>
      </c>
      <c r="E15" s="371"/>
      <c r="F15" s="372">
        <v>28</v>
      </c>
      <c r="G15" s="373">
        <f>F15/Hypothèses!$B$36/Hypothèses!$B$35</f>
        <v>1.7543859649122806E-2</v>
      </c>
      <c r="H15" s="374">
        <f>F15*Hypothèses!$B$37</f>
        <v>644</v>
      </c>
      <c r="I15" s="375"/>
      <c r="J15" s="233"/>
      <c r="K15" s="376">
        <f>ROUNDUP(Hypothèses!$E$22*SUM('Synthèse diag communal'!$T$47:$W$47)*Hypothèses!$B$22*Hypothèses!$B$40,-1)</f>
        <v>1020</v>
      </c>
      <c r="L15" s="372">
        <f>Hypothèses!$E$22*SUM('Synthèse diag communal'!$T$47:$W$47)*Hypothèses!$B$22*(1-Hypothèses!$B$40)/Hypothèses!$B$37</f>
        <v>44.021739130434781</v>
      </c>
      <c r="M15" s="373">
        <f>L15/Hypothèses!$B$36/Hypothèses!$B$35</f>
        <v>2.758254331480876E-2</v>
      </c>
      <c r="N15" s="374">
        <f>ROUNDUP((L15*Hypothèses!$B$37),-1)</f>
        <v>1020</v>
      </c>
      <c r="O15" s="375"/>
      <c r="P15" s="233"/>
      <c r="Q15" s="376">
        <f>ROUNDUP(Hypothèses!$G$22*SUM('Synthèse diag communal'!$T$48:$W$48)*Hypothèses!$B$22*Hypothèses!$B$40,-1)</f>
        <v>380</v>
      </c>
      <c r="R15" s="372">
        <f>Hypothèses!$G$22*SUM('Synthèse diag communal'!$T$48:$W$48)*Hypothèses!$B$22*(1-Hypothèses!$B$40)/Hypothèses!$B$37</f>
        <v>16.304347826086957</v>
      </c>
      <c r="S15" s="373">
        <f>R15/Hypothèses!$B$36/Hypothèses!$B$35</f>
        <v>1.0215756783262505E-2</v>
      </c>
      <c r="T15" s="374">
        <f>ROUNDUP((R15*Hypothèses!$B$37),-1)</f>
        <v>380</v>
      </c>
      <c r="U15" s="375"/>
      <c r="V15" s="233"/>
      <c r="W15" s="376">
        <f>ROUNDUP(Hypothèses!$I$22*SUM('Synthèse diag communal'!$T$49:$W$49)*Hypothèses!$B$22*Hypothèses!$B$40,-1)</f>
        <v>0</v>
      </c>
      <c r="X15" s="372">
        <f>Hypothèses!$I$22*SUM('Synthèse diag communal'!$T$49:$W$49)*Hypothèses!$B$22*(1-Hypothèses!$B$40)/Hypothèses!$B$37</f>
        <v>0</v>
      </c>
      <c r="Y15" s="373">
        <f>X15/Hypothèses!$B$36/Hypothèses!$B$35</f>
        <v>0</v>
      </c>
      <c r="Z15" s="374">
        <f>ROUNDUP((X15*Hypothèses!$B$37),-1)</f>
        <v>0</v>
      </c>
      <c r="AA15" s="375"/>
      <c r="AB15" s="233"/>
      <c r="AC15" s="630">
        <f t="shared" si="0"/>
        <v>1400</v>
      </c>
      <c r="AD15" s="372">
        <f t="shared" si="0"/>
        <v>60.326086956521735</v>
      </c>
      <c r="AE15" s="373">
        <f t="shared" si="0"/>
        <v>3.7798300098071266E-2</v>
      </c>
      <c r="AF15" s="374">
        <f t="shared" si="0"/>
        <v>1400</v>
      </c>
      <c r="AG15" s="730"/>
      <c r="AH15" s="720">
        <f t="shared" si="1"/>
        <v>2800</v>
      </c>
      <c r="AI15" s="233"/>
      <c r="AJ15" s="652">
        <v>3900</v>
      </c>
      <c r="AL15" s="764"/>
    </row>
    <row r="16" spans="1:38" ht="76.5" customHeight="1">
      <c r="A16" s="1071"/>
      <c r="B16" s="1055"/>
      <c r="C16" s="787"/>
      <c r="D16" s="489" t="s">
        <v>202</v>
      </c>
      <c r="E16" s="355"/>
      <c r="F16" s="372">
        <v>0</v>
      </c>
      <c r="G16" s="373">
        <v>0</v>
      </c>
      <c r="H16" s="374">
        <f>F16*Hypothèses!$B$37</f>
        <v>0</v>
      </c>
      <c r="I16" s="359"/>
      <c r="J16" s="233"/>
      <c r="K16" s="790">
        <f>ROUNDUP(N16*Hypothèses!$B$38,-1)</f>
        <v>1080</v>
      </c>
      <c r="L16" s="791">
        <f>ROUNDUP(((Hypothèses!$B$23*Hypothèses!$B$26+Hypothèses!$B$24*Hypothèses!$B$27+Hypothèses!$B$25*Hypothèses!$B$28)*Hypothèses!$E$23),-2)/Hypothèses!$B$37</f>
        <v>469.56521739130437</v>
      </c>
      <c r="M16" s="792"/>
      <c r="N16" s="793">
        <f>ROUNDUP((L16*Hypothèses!$B$37),-1)</f>
        <v>10800</v>
      </c>
      <c r="O16" s="359"/>
      <c r="P16" s="233"/>
      <c r="Q16" s="790">
        <f>ROUNDUP(T16*Hypothèses!$B$38,-1)</f>
        <v>940</v>
      </c>
      <c r="R16" s="791">
        <f>ROUNDUP(((Hypothèses!$B$23*Hypothèses!$B$26+Hypothèses!$B$24*Hypothèses!$B$27+Hypothèses!$B$25*Hypothèses!$B$28)*Hypothèses!$G$23),-2)/Hypothèses!$B$37</f>
        <v>408.69565217391306</v>
      </c>
      <c r="S16" s="792"/>
      <c r="T16" s="793">
        <f>ROUNDUP((R16*Hypothèses!$B$37),-1)</f>
        <v>9400</v>
      </c>
      <c r="U16" s="359"/>
      <c r="V16" s="233"/>
      <c r="W16" s="790">
        <f>ROUNDUP(Z16*Hypothèses!$B$38,-1)</f>
        <v>350</v>
      </c>
      <c r="X16" s="791">
        <f>ROUNDUP(((Hypothèses!$B$23*Hypothèses!$B$26+Hypothèses!$B$24*Hypothèses!$B$27+Hypothèses!$B$25*Hypothèses!$B$28)*Hypothèses!$I$23),-2)/Hypothèses!$B$37</f>
        <v>152.17391304347825</v>
      </c>
      <c r="Y16" s="792"/>
      <c r="Z16" s="793">
        <f>ROUNDUP((X16*Hypothèses!$B$37),-1)</f>
        <v>3500</v>
      </c>
      <c r="AA16" s="359"/>
      <c r="AB16" s="233"/>
      <c r="AC16" s="794">
        <f t="shared" si="0"/>
        <v>2370</v>
      </c>
      <c r="AD16" s="791">
        <f t="shared" si="0"/>
        <v>1030.4347826086957</v>
      </c>
      <c r="AE16" s="792"/>
      <c r="AF16" s="793">
        <f t="shared" si="0"/>
        <v>23700</v>
      </c>
      <c r="AG16" s="795"/>
      <c r="AH16" s="796">
        <f t="shared" si="1"/>
        <v>26070</v>
      </c>
      <c r="AI16" s="233"/>
      <c r="AJ16" s="732">
        <v>23100</v>
      </c>
      <c r="AL16" s="778" t="s">
        <v>451</v>
      </c>
    </row>
    <row r="17" spans="1:38" ht="115.5" customHeight="1">
      <c r="A17" s="1071"/>
      <c r="B17" s="1053" t="s">
        <v>228</v>
      </c>
      <c r="C17" s="1054"/>
      <c r="D17" s="781" t="s">
        <v>186</v>
      </c>
      <c r="E17" s="382"/>
      <c r="F17" s="383">
        <f>G17*Hypothèses!$B$35*Hypothèses!$B$36</f>
        <v>191.51999999999998</v>
      </c>
      <c r="G17" s="384">
        <v>0.12</v>
      </c>
      <c r="H17" s="385">
        <f>F17*Hypothèses!$B$37</f>
        <v>4404.9599999999991</v>
      </c>
      <c r="I17" s="386"/>
      <c r="J17" s="233"/>
      <c r="K17" s="797">
        <f>ROUNDUP(N17*Hypothèses!$B$38,-1)</f>
        <v>590</v>
      </c>
      <c r="L17" s="798">
        <f>M17*Hypothèses!$B$35*Hypothèses!$B$36</f>
        <v>255.60051239630079</v>
      </c>
      <c r="M17" s="799">
        <f>Hypothèses!$E$29</f>
        <v>0.1601506969901634</v>
      </c>
      <c r="N17" s="800">
        <f>ROUNDUP((L17*Hypothèses!$B$37),-1)</f>
        <v>5880</v>
      </c>
      <c r="O17" s="365"/>
      <c r="P17" s="233"/>
      <c r="Q17" s="797">
        <f>ROUNDUP(T17*Hypothèses!$B$38,-1)</f>
        <v>510</v>
      </c>
      <c r="R17" s="798">
        <f>S17*Hypothèses!$B$35*Hypothèses!$B$36</f>
        <v>221.69526350904849</v>
      </c>
      <c r="S17" s="799">
        <f>Hypothèses!$G$29</f>
        <v>0.13890680670993014</v>
      </c>
      <c r="T17" s="800">
        <f>ROUNDUP((R17*Hypothèses!$B$37),-1)</f>
        <v>5100</v>
      </c>
      <c r="U17" s="365"/>
      <c r="V17" s="233"/>
      <c r="W17" s="797">
        <f>ROUNDUP(Z17*Hypothèses!$B$38,-1)</f>
        <v>190</v>
      </c>
      <c r="X17" s="798">
        <f>Y17*Hypothèses!$B$35*Hypothèses!$B$36</f>
        <v>81.304224094650706</v>
      </c>
      <c r="Y17" s="799">
        <f>Hypothèses!$I$29</f>
        <v>5.0942496299906451E-2</v>
      </c>
      <c r="Z17" s="800">
        <f>ROUNDUP((X17*Hypothèses!$B$37),-1)</f>
        <v>1870</v>
      </c>
      <c r="AA17" s="365"/>
      <c r="AB17" s="233"/>
      <c r="AC17" s="801">
        <f t="shared" si="0"/>
        <v>1290</v>
      </c>
      <c r="AD17" s="798">
        <f t="shared" si="0"/>
        <v>558.6</v>
      </c>
      <c r="AE17" s="799">
        <f t="shared" si="0"/>
        <v>0.35</v>
      </c>
      <c r="AF17" s="800">
        <f t="shared" si="0"/>
        <v>12850</v>
      </c>
      <c r="AG17" s="802"/>
      <c r="AH17" s="803">
        <f t="shared" si="1"/>
        <v>14140</v>
      </c>
      <c r="AI17" s="233"/>
      <c r="AJ17" s="804">
        <v>20200</v>
      </c>
      <c r="AL17" s="783"/>
    </row>
    <row r="18" spans="1:38" ht="95.25" customHeight="1">
      <c r="A18" s="1071"/>
      <c r="B18" s="1055"/>
      <c r="C18" s="1056"/>
      <c r="D18" s="389" t="s">
        <v>54</v>
      </c>
      <c r="E18" s="390">
        <v>1250</v>
      </c>
      <c r="F18" s="391"/>
      <c r="G18" s="392"/>
      <c r="H18" s="393"/>
      <c r="I18" s="353"/>
      <c r="J18" s="233"/>
      <c r="K18" s="390">
        <f>ROUNDUP(Hypothèses!$E$30*Hypothèses!$B$30*Hypothèses!$B$41,-1)</f>
        <v>380</v>
      </c>
      <c r="L18" s="367">
        <f>Hypothèses!$E$30*Hypothèses!$B$30*(1-Hypothèses!$B$41)/Hypothèses!$B$37</f>
        <v>48.913043478260867</v>
      </c>
      <c r="M18" s="368">
        <f>L18/Hypothèses!$B$36/Hypothèses!$B$35</f>
        <v>3.0647270349787509E-2</v>
      </c>
      <c r="N18" s="369">
        <f>ROUNDUP((L18*Hypothèses!$B$37),-1)</f>
        <v>1130</v>
      </c>
      <c r="O18" s="353"/>
      <c r="P18" s="233"/>
      <c r="Q18" s="390">
        <f>ROUNDUP(Hypothèses!$G$30*Hypothèses!$B$30*Hypothèses!$B$41,-1)</f>
        <v>190</v>
      </c>
      <c r="R18" s="367">
        <f>Hypothèses!$G$30*Hypothèses!$B$30*(1-Hypothèses!$B$41)/Hypothèses!$B$37</f>
        <v>24.456521739130434</v>
      </c>
      <c r="S18" s="368">
        <f>R18/Hypothèses!$B$36/Hypothèses!$B$35</f>
        <v>1.5323635174893754E-2</v>
      </c>
      <c r="T18" s="369">
        <f>ROUNDUP((R18*Hypothèses!$B$37),-1)</f>
        <v>570</v>
      </c>
      <c r="U18" s="353"/>
      <c r="V18" s="233"/>
      <c r="W18" s="390">
        <f>ROUNDUP(Hypothèses!$I$30*Hypothèses!$B$30*Hypothèses!$B$41,-1)</f>
        <v>0</v>
      </c>
      <c r="X18" s="367">
        <f>Hypothèses!$I$30*Hypothèses!$B$30*(1-Hypothèses!$B$41)/Hypothèses!$B$37</f>
        <v>0</v>
      </c>
      <c r="Y18" s="368">
        <f>X18/Hypothèses!$B$36/Hypothèses!$B$35</f>
        <v>0</v>
      </c>
      <c r="Z18" s="369">
        <f>ROUNDUP((X18*Hypothèses!$B$37),-1)</f>
        <v>0</v>
      </c>
      <c r="AA18" s="353"/>
      <c r="AB18" s="233"/>
      <c r="AC18" s="626">
        <f t="shared" si="0"/>
        <v>570</v>
      </c>
      <c r="AD18" s="367">
        <f t="shared" si="0"/>
        <v>73.369565217391298</v>
      </c>
      <c r="AE18" s="368">
        <f t="shared" si="0"/>
        <v>4.5970905524681263E-2</v>
      </c>
      <c r="AF18" s="369">
        <f t="shared" si="0"/>
        <v>1700</v>
      </c>
      <c r="AG18" s="726"/>
      <c r="AH18" s="722">
        <f t="shared" si="1"/>
        <v>2270</v>
      </c>
      <c r="AI18" s="233"/>
      <c r="AJ18" s="651">
        <v>4510</v>
      </c>
      <c r="AL18" s="783"/>
    </row>
    <row r="19" spans="1:38" ht="74.25" customHeight="1" thickBot="1">
      <c r="A19" s="1072"/>
      <c r="B19" s="1079"/>
      <c r="C19" s="1080"/>
      <c r="D19" s="394" t="s">
        <v>219</v>
      </c>
      <c r="E19" s="395">
        <v>0</v>
      </c>
      <c r="F19" s="396"/>
      <c r="G19" s="397"/>
      <c r="H19" s="398"/>
      <c r="I19" s="399"/>
      <c r="J19" s="233"/>
      <c r="K19" s="361">
        <f>ROUNDUP(N19*Hypothèses!$B$38,-1)</f>
        <v>210</v>
      </c>
      <c r="L19" s="387">
        <f>M19*Hypothèses!$B$35*Hypothèses!$B$36</f>
        <v>87.634461393017418</v>
      </c>
      <c r="M19" s="388">
        <f>Hypothèses!$E$31</f>
        <v>5.4908810396627455E-2</v>
      </c>
      <c r="N19" s="385">
        <f>ROUNDUP((L19*Hypothèses!$B$37),-1)</f>
        <v>2020</v>
      </c>
      <c r="O19" s="365"/>
      <c r="P19" s="233"/>
      <c r="Q19" s="361">
        <f>ROUNDUP(T19*Hypothèses!$B$38,-1)</f>
        <v>180</v>
      </c>
      <c r="R19" s="387">
        <f>S19*Hypothèses!$B$35*Hypothèses!$B$36</f>
        <v>76.009804631673774</v>
      </c>
      <c r="S19" s="388">
        <f>Hypothèses!$G$31</f>
        <v>4.7625190871976045E-2</v>
      </c>
      <c r="T19" s="385">
        <f>ROUNDUP((R19*Hypothèses!$B$37),-1)</f>
        <v>1750</v>
      </c>
      <c r="U19" s="365"/>
      <c r="V19" s="233"/>
      <c r="W19" s="361">
        <f>ROUNDUP(Z19*Hypothèses!$B$38,-1)</f>
        <v>70</v>
      </c>
      <c r="X19" s="387">
        <f>Y19*Hypothèses!$B$35*Hypothèses!$B$36</f>
        <v>27.875733975308812</v>
      </c>
      <c r="Y19" s="388">
        <f>Hypothèses!$I$31</f>
        <v>1.7465998731396499E-2</v>
      </c>
      <c r="Z19" s="385">
        <f>ROUNDUP((X19*Hypothèses!$B$37),-1)</f>
        <v>650</v>
      </c>
      <c r="AA19" s="399"/>
      <c r="AB19" s="233"/>
      <c r="AC19" s="631">
        <f t="shared" si="0"/>
        <v>460</v>
      </c>
      <c r="AD19" s="632">
        <f t="shared" si="0"/>
        <v>191.52</v>
      </c>
      <c r="AE19" s="633">
        <f t="shared" si="0"/>
        <v>0.12</v>
      </c>
      <c r="AF19" s="634">
        <f t="shared" si="0"/>
        <v>4420</v>
      </c>
      <c r="AG19" s="731"/>
      <c r="AH19" s="723">
        <f t="shared" si="1"/>
        <v>4880</v>
      </c>
      <c r="AI19" s="233"/>
      <c r="AJ19" s="651">
        <v>0</v>
      </c>
      <c r="AL19" s="783"/>
    </row>
    <row r="20" spans="1:38" ht="11.25" hidden="1" customHeight="1" thickBot="1">
      <c r="A20" s="339"/>
      <c r="B20" s="1057"/>
      <c r="C20" s="1057"/>
      <c r="D20" s="1057"/>
      <c r="E20" s="1057"/>
      <c r="F20" s="1057"/>
      <c r="G20" s="1057"/>
      <c r="H20" s="1057"/>
      <c r="I20" s="1057"/>
      <c r="J20" s="1057"/>
      <c r="K20" s="1057"/>
      <c r="L20" s="1057"/>
      <c r="M20" s="1057"/>
      <c r="N20" s="1057"/>
      <c r="O20" s="1057"/>
      <c r="P20" s="1057"/>
      <c r="Q20" s="1057"/>
      <c r="R20" s="1057"/>
      <c r="S20" s="1057"/>
      <c r="T20" s="1057"/>
      <c r="U20" s="1057"/>
      <c r="V20" s="1057"/>
      <c r="W20" s="1057"/>
      <c r="X20" s="1057"/>
      <c r="Y20" s="1057"/>
      <c r="Z20" s="1057"/>
      <c r="AA20" s="1057"/>
      <c r="AB20" s="734"/>
      <c r="AC20" s="734"/>
      <c r="AD20" s="734"/>
      <c r="AE20" s="734"/>
      <c r="AF20" s="734"/>
      <c r="AG20" s="734"/>
      <c r="AH20" s="674"/>
      <c r="AI20" s="734"/>
      <c r="AJ20" s="654"/>
      <c r="AL20" s="789"/>
    </row>
    <row r="21" spans="1:38" ht="108" hidden="1" customHeight="1">
      <c r="A21" s="1058"/>
      <c r="B21" s="1061"/>
      <c r="C21" s="1063" t="s">
        <v>240</v>
      </c>
      <c r="D21" s="541" t="s">
        <v>366</v>
      </c>
      <c r="E21" s="542"/>
      <c r="F21" s="543"/>
      <c r="G21" s="544"/>
      <c r="H21" s="545"/>
      <c r="I21" s="546"/>
      <c r="J21" s="547"/>
      <c r="K21" s="542"/>
      <c r="L21" s="543"/>
      <c r="M21" s="544"/>
      <c r="N21" s="545"/>
      <c r="O21" s="546"/>
      <c r="P21" s="547"/>
      <c r="Q21" s="542"/>
      <c r="R21" s="543"/>
      <c r="S21" s="544"/>
      <c r="T21" s="545"/>
      <c r="U21" s="546"/>
      <c r="V21" s="547"/>
      <c r="W21" s="542"/>
      <c r="X21" s="543"/>
      <c r="Y21" s="544"/>
      <c r="Z21" s="545"/>
      <c r="AA21" s="546"/>
      <c r="AB21" s="547"/>
      <c r="AC21" s="542"/>
      <c r="AD21" s="543"/>
      <c r="AE21" s="544"/>
      <c r="AF21" s="545"/>
      <c r="AG21" s="664"/>
      <c r="AH21" s="675"/>
      <c r="AI21" s="547"/>
      <c r="AJ21" s="655"/>
    </row>
    <row r="22" spans="1:38" ht="54" hidden="1" customHeight="1">
      <c r="A22" s="1059"/>
      <c r="B22" s="1062"/>
      <c r="C22" s="1064"/>
      <c r="D22" s="476" t="s">
        <v>216</v>
      </c>
      <c r="E22" s="371"/>
      <c r="F22" s="377"/>
      <c r="G22" s="378"/>
      <c r="H22" s="379"/>
      <c r="I22" s="359"/>
      <c r="J22" s="415"/>
      <c r="K22" s="371"/>
      <c r="L22" s="377"/>
      <c r="M22" s="378"/>
      <c r="N22" s="379"/>
      <c r="O22" s="414">
        <v>125000</v>
      </c>
      <c r="P22" s="415"/>
      <c r="Q22" s="371"/>
      <c r="R22" s="377"/>
      <c r="S22" s="378"/>
      <c r="T22" s="379"/>
      <c r="U22" s="414">
        <v>125000</v>
      </c>
      <c r="V22" s="415"/>
      <c r="W22" s="371"/>
      <c r="X22" s="377"/>
      <c r="Y22" s="378"/>
      <c r="Z22" s="379"/>
      <c r="AA22" s="414">
        <v>125000</v>
      </c>
      <c r="AB22" s="415"/>
      <c r="AC22" s="371"/>
      <c r="AD22" s="377"/>
      <c r="AE22" s="378"/>
      <c r="AF22" s="379"/>
      <c r="AG22" s="665">
        <v>125000</v>
      </c>
      <c r="AH22" s="676"/>
      <c r="AI22" s="233"/>
      <c r="AJ22" s="656"/>
      <c r="AL22" s="738"/>
    </row>
    <row r="23" spans="1:38" s="470" customFormat="1" ht="42.75" hidden="1" customHeight="1">
      <c r="A23" s="1059"/>
      <c r="B23" s="1062"/>
      <c r="C23" s="1065"/>
      <c r="D23" s="477" t="s">
        <v>367</v>
      </c>
      <c r="E23" s="478"/>
      <c r="F23" s="479"/>
      <c r="G23" s="480"/>
      <c r="H23" s="481"/>
      <c r="I23" s="484"/>
      <c r="J23" s="469"/>
      <c r="K23" s="478"/>
      <c r="L23" s="479"/>
      <c r="M23" s="480"/>
      <c r="N23" s="481"/>
      <c r="O23" s="482">
        <f>O22*3</f>
        <v>375000</v>
      </c>
      <c r="P23" s="469"/>
      <c r="Q23" s="478"/>
      <c r="R23" s="479"/>
      <c r="S23" s="480"/>
      <c r="T23" s="481"/>
      <c r="U23" s="482">
        <f>U22*3</f>
        <v>375000</v>
      </c>
      <c r="V23" s="469"/>
      <c r="W23" s="478"/>
      <c r="X23" s="479"/>
      <c r="Y23" s="480"/>
      <c r="Z23" s="481"/>
      <c r="AA23" s="482">
        <f>AA22*3</f>
        <v>375000</v>
      </c>
      <c r="AB23" s="469"/>
      <c r="AC23" s="478"/>
      <c r="AD23" s="479"/>
      <c r="AE23" s="480"/>
      <c r="AF23" s="481"/>
      <c r="AG23" s="666">
        <f>AG22*3</f>
        <v>375000</v>
      </c>
      <c r="AH23" s="677"/>
      <c r="AI23" s="672"/>
      <c r="AJ23" s="657"/>
      <c r="AL23" s="739"/>
    </row>
    <row r="24" spans="1:38" ht="108" hidden="1" customHeight="1">
      <c r="A24" s="1059"/>
      <c r="B24" s="1066" t="s">
        <v>232</v>
      </c>
      <c r="C24" s="1068" t="s">
        <v>240</v>
      </c>
      <c r="D24" s="407" t="s">
        <v>321</v>
      </c>
      <c r="E24" s="408"/>
      <c r="F24" s="409"/>
      <c r="G24" s="410"/>
      <c r="H24" s="411"/>
      <c r="I24" s="483"/>
      <c r="J24" s="406"/>
      <c r="K24" s="408"/>
      <c r="L24" s="409"/>
      <c r="M24" s="410"/>
      <c r="N24" s="411"/>
      <c r="O24" s="483"/>
      <c r="P24" s="406"/>
      <c r="Q24" s="408"/>
      <c r="R24" s="409"/>
      <c r="S24" s="410"/>
      <c r="T24" s="411"/>
      <c r="U24" s="483"/>
      <c r="V24" s="406"/>
      <c r="W24" s="408"/>
      <c r="X24" s="409"/>
      <c r="Y24" s="410"/>
      <c r="Z24" s="411"/>
      <c r="AA24" s="483"/>
      <c r="AB24" s="406"/>
      <c r="AC24" s="408"/>
      <c r="AD24" s="409"/>
      <c r="AE24" s="410"/>
      <c r="AF24" s="411"/>
      <c r="AG24" s="667"/>
      <c r="AH24" s="678"/>
      <c r="AI24" s="406"/>
      <c r="AJ24" s="658"/>
      <c r="AL24" s="740"/>
    </row>
    <row r="25" spans="1:38" ht="54" hidden="1" customHeight="1">
      <c r="A25" s="1059"/>
      <c r="B25" s="1066"/>
      <c r="C25" s="1064"/>
      <c r="D25" s="476" t="s">
        <v>216</v>
      </c>
      <c r="E25" s="371"/>
      <c r="F25" s="377"/>
      <c r="G25" s="378"/>
      <c r="H25" s="379"/>
      <c r="I25" s="359"/>
      <c r="J25" s="415"/>
      <c r="K25" s="371"/>
      <c r="L25" s="377"/>
      <c r="M25" s="378"/>
      <c r="N25" s="379"/>
      <c r="O25" s="414">
        <f>O26/100</f>
        <v>121870</v>
      </c>
      <c r="P25" s="415"/>
      <c r="Q25" s="371"/>
      <c r="R25" s="377"/>
      <c r="S25" s="378"/>
      <c r="T25" s="379"/>
      <c r="U25" s="414">
        <f>U26/100</f>
        <v>121870</v>
      </c>
      <c r="V25" s="415"/>
      <c r="W25" s="371"/>
      <c r="X25" s="377"/>
      <c r="Y25" s="378"/>
      <c r="Z25" s="379"/>
      <c r="AA25" s="414">
        <f>AA26/100</f>
        <v>121870</v>
      </c>
      <c r="AB25" s="415"/>
      <c r="AC25" s="371"/>
      <c r="AD25" s="377"/>
      <c r="AE25" s="378"/>
      <c r="AF25" s="379"/>
      <c r="AG25" s="665">
        <f>AG26/100</f>
        <v>121870</v>
      </c>
      <c r="AH25" s="676"/>
      <c r="AI25" s="233"/>
      <c r="AJ25" s="656"/>
      <c r="AL25" s="741"/>
    </row>
    <row r="26" spans="1:38" s="470" customFormat="1" ht="42.75" hidden="1" customHeight="1">
      <c r="A26" s="1059"/>
      <c r="B26" s="1066"/>
      <c r="C26" s="1065"/>
      <c r="D26" s="477" t="s">
        <v>215</v>
      </c>
      <c r="E26" s="478"/>
      <c r="F26" s="479"/>
      <c r="G26" s="480"/>
      <c r="H26" s="481"/>
      <c r="I26" s="484"/>
      <c r="J26" s="469"/>
      <c r="K26" s="478"/>
      <c r="L26" s="479"/>
      <c r="M26" s="480"/>
      <c r="N26" s="481"/>
      <c r="O26" s="482">
        <f>15000000-O29</f>
        <v>12187000</v>
      </c>
      <c r="P26" s="469"/>
      <c r="Q26" s="478"/>
      <c r="R26" s="479"/>
      <c r="S26" s="480"/>
      <c r="T26" s="481"/>
      <c r="U26" s="482">
        <f>15000000-U29</f>
        <v>12187000</v>
      </c>
      <c r="V26" s="469"/>
      <c r="W26" s="478"/>
      <c r="X26" s="479"/>
      <c r="Y26" s="480"/>
      <c r="Z26" s="481"/>
      <c r="AA26" s="482">
        <f>15000000-AA29</f>
        <v>12187000</v>
      </c>
      <c r="AB26" s="469"/>
      <c r="AC26" s="478"/>
      <c r="AD26" s="479"/>
      <c r="AE26" s="480"/>
      <c r="AF26" s="481"/>
      <c r="AG26" s="666">
        <f>15000000-AG29</f>
        <v>12187000</v>
      </c>
      <c r="AH26" s="677"/>
      <c r="AI26" s="672"/>
      <c r="AJ26" s="657"/>
      <c r="AL26" s="739"/>
    </row>
    <row r="27" spans="1:38" ht="87" hidden="1" customHeight="1">
      <c r="A27" s="1059"/>
      <c r="B27" s="1066"/>
      <c r="C27" s="1064" t="s">
        <v>239</v>
      </c>
      <c r="D27" s="407" t="s">
        <v>320</v>
      </c>
      <c r="E27" s="408"/>
      <c r="F27" s="409"/>
      <c r="G27" s="410"/>
      <c r="H27" s="411"/>
      <c r="I27" s="483"/>
      <c r="J27" s="406"/>
      <c r="K27" s="408"/>
      <c r="L27" s="409"/>
      <c r="M27" s="410"/>
      <c r="N27" s="411"/>
      <c r="O27" s="483"/>
      <c r="P27" s="406"/>
      <c r="Q27" s="408"/>
      <c r="R27" s="409"/>
      <c r="S27" s="410"/>
      <c r="T27" s="411"/>
      <c r="U27" s="483"/>
      <c r="V27" s="406"/>
      <c r="W27" s="408"/>
      <c r="X27" s="409"/>
      <c r="Y27" s="410"/>
      <c r="Z27" s="411"/>
      <c r="AA27" s="483"/>
      <c r="AB27" s="406"/>
      <c r="AC27" s="408"/>
      <c r="AD27" s="409"/>
      <c r="AE27" s="410"/>
      <c r="AF27" s="411"/>
      <c r="AG27" s="667"/>
      <c r="AH27" s="679"/>
      <c r="AI27" s="406"/>
      <c r="AJ27" s="659"/>
      <c r="AL27" s="740"/>
    </row>
    <row r="28" spans="1:38" ht="54" hidden="1" customHeight="1">
      <c r="A28" s="1059"/>
      <c r="B28" s="1066"/>
      <c r="C28" s="1064"/>
      <c r="D28" s="476" t="s">
        <v>216</v>
      </c>
      <c r="E28" s="371"/>
      <c r="F28" s="377"/>
      <c r="G28" s="378"/>
      <c r="H28" s="379"/>
      <c r="I28" s="359"/>
      <c r="J28" s="415"/>
      <c r="K28" s="371"/>
      <c r="L28" s="377"/>
      <c r="M28" s="378"/>
      <c r="N28" s="379"/>
      <c r="O28" s="414">
        <f>O29/10</f>
        <v>281300</v>
      </c>
      <c r="P28" s="415"/>
      <c r="Q28" s="371"/>
      <c r="R28" s="377"/>
      <c r="S28" s="378"/>
      <c r="T28" s="379"/>
      <c r="U28" s="414">
        <f>U29/10</f>
        <v>281300</v>
      </c>
      <c r="V28" s="415"/>
      <c r="W28" s="371"/>
      <c r="X28" s="377"/>
      <c r="Y28" s="378"/>
      <c r="Z28" s="379"/>
      <c r="AA28" s="414">
        <f>AA29/10</f>
        <v>281300</v>
      </c>
      <c r="AB28" s="415"/>
      <c r="AC28" s="371"/>
      <c r="AD28" s="377"/>
      <c r="AE28" s="378"/>
      <c r="AF28" s="379"/>
      <c r="AG28" s="665">
        <f>AG29/10</f>
        <v>281300</v>
      </c>
      <c r="AH28" s="680"/>
      <c r="AI28" s="233"/>
      <c r="AJ28" s="660"/>
      <c r="AL28" s="741"/>
    </row>
    <row r="29" spans="1:38" s="470" customFormat="1" ht="42.75" hidden="1" customHeight="1">
      <c r="A29" s="1059"/>
      <c r="B29" s="1066"/>
      <c r="C29" s="1064"/>
      <c r="D29" s="490" t="s">
        <v>215</v>
      </c>
      <c r="E29" s="464"/>
      <c r="F29" s="465"/>
      <c r="G29" s="466"/>
      <c r="H29" s="467"/>
      <c r="I29" s="485"/>
      <c r="J29" s="469"/>
      <c r="K29" s="464"/>
      <c r="L29" s="465"/>
      <c r="M29" s="466"/>
      <c r="N29" s="467"/>
      <c r="O29" s="468">
        <v>2813000</v>
      </c>
      <c r="P29" s="469"/>
      <c r="Q29" s="464"/>
      <c r="R29" s="465"/>
      <c r="S29" s="466"/>
      <c r="T29" s="467"/>
      <c r="U29" s="468">
        <v>2813000</v>
      </c>
      <c r="V29" s="469"/>
      <c r="W29" s="464"/>
      <c r="X29" s="465"/>
      <c r="Y29" s="466"/>
      <c r="Z29" s="467"/>
      <c r="AA29" s="468">
        <v>2813000</v>
      </c>
      <c r="AB29" s="469"/>
      <c r="AC29" s="464"/>
      <c r="AD29" s="465"/>
      <c r="AE29" s="466"/>
      <c r="AF29" s="467"/>
      <c r="AG29" s="668">
        <v>2813000</v>
      </c>
      <c r="AH29" s="677"/>
      <c r="AI29" s="672"/>
      <c r="AJ29" s="657"/>
      <c r="AL29" s="739"/>
    </row>
    <row r="30" spans="1:38" ht="61.5" hidden="1" customHeight="1" thickBot="1">
      <c r="A30" s="1059"/>
      <c r="B30" s="1066"/>
      <c r="C30" s="1064"/>
      <c r="D30" s="491" t="s">
        <v>238</v>
      </c>
      <c r="E30" s="366"/>
      <c r="F30" s="391"/>
      <c r="G30" s="392"/>
      <c r="H30" s="393"/>
      <c r="I30" s="353"/>
      <c r="J30" s="415"/>
      <c r="K30" s="366"/>
      <c r="L30" s="391"/>
      <c r="M30" s="392"/>
      <c r="N30" s="393"/>
      <c r="O30" s="463"/>
      <c r="P30" s="415"/>
      <c r="Q30" s="366"/>
      <c r="R30" s="391"/>
      <c r="S30" s="392"/>
      <c r="T30" s="393"/>
      <c r="U30" s="463"/>
      <c r="V30" s="415"/>
      <c r="W30" s="366"/>
      <c r="X30" s="391"/>
      <c r="Y30" s="392"/>
      <c r="Z30" s="393"/>
      <c r="AA30" s="463"/>
      <c r="AB30" s="415"/>
      <c r="AC30" s="366"/>
      <c r="AD30" s="391"/>
      <c r="AE30" s="392"/>
      <c r="AF30" s="393"/>
      <c r="AG30" s="669"/>
      <c r="AH30" s="681"/>
      <c r="AI30" s="233"/>
      <c r="AJ30" s="661"/>
      <c r="AL30" s="742"/>
    </row>
    <row r="31" spans="1:38" ht="54" hidden="1" customHeight="1" thickBot="1">
      <c r="A31" s="1059"/>
      <c r="B31" s="1066"/>
      <c r="C31" s="1064"/>
      <c r="D31" s="476" t="s">
        <v>216</v>
      </c>
      <c r="E31" s="371"/>
      <c r="F31" s="377"/>
      <c r="G31" s="378"/>
      <c r="H31" s="379"/>
      <c r="I31" s="359"/>
      <c r="J31" s="415"/>
      <c r="K31" s="371"/>
      <c r="L31" s="377"/>
      <c r="M31" s="378"/>
      <c r="N31" s="379"/>
      <c r="O31" s="414">
        <f>ROUNDUP(Hypothèses!$E$32*('Synthèse diag communal'!$H$46+'Synthèse diag communal'!$K$46)*1000*Hypothèses!$B$32,-3)</f>
        <v>254000</v>
      </c>
      <c r="P31" s="415"/>
      <c r="Q31" s="371"/>
      <c r="R31" s="377"/>
      <c r="S31" s="378"/>
      <c r="T31" s="379"/>
      <c r="U31" s="414">
        <f>ROUNDUP(Hypothèses!$G$32*('Synthèse diag communal'!$H$46+'Synthèse diag communal'!$K$46)*1000*Hypothèses!$B$32,-3)</f>
        <v>254000</v>
      </c>
      <c r="V31" s="415"/>
      <c r="W31" s="371"/>
      <c r="X31" s="377"/>
      <c r="Y31" s="378"/>
      <c r="Z31" s="379"/>
      <c r="AA31" s="414">
        <f>ROUNDUP(Hypothèses!$I$32*('Synthèse diag communal'!$H$46+'Synthèse diag communal'!$K$46)*1000*Hypothèses!$B$32,-3)</f>
        <v>254000</v>
      </c>
      <c r="AB31" s="415"/>
      <c r="AC31" s="371"/>
      <c r="AD31" s="377"/>
      <c r="AE31" s="378"/>
      <c r="AF31" s="379"/>
      <c r="AG31" s="665">
        <f>ROUNDUP(Hypothèses!$I$32*('Synthèse diag communal'!$H$46+'Synthèse diag communal'!$K$46)*1000*Hypothèses!$B$32,-3)</f>
        <v>254000</v>
      </c>
      <c r="AH31" s="674"/>
      <c r="AI31" s="233"/>
      <c r="AJ31" s="654"/>
      <c r="AL31" s="736"/>
    </row>
    <row r="32" spans="1:38" s="470" customFormat="1" ht="42.75" hidden="1" customHeight="1" thickBot="1">
      <c r="A32" s="1060"/>
      <c r="B32" s="1067"/>
      <c r="C32" s="1069"/>
      <c r="D32" s="492" t="s">
        <v>215</v>
      </c>
      <c r="E32" s="471"/>
      <c r="F32" s="472"/>
      <c r="G32" s="473"/>
      <c r="H32" s="474"/>
      <c r="I32" s="486"/>
      <c r="J32" s="469"/>
      <c r="K32" s="471"/>
      <c r="L32" s="472"/>
      <c r="M32" s="473"/>
      <c r="N32" s="474"/>
      <c r="O32" s="475">
        <f>O31*10</f>
        <v>2540000</v>
      </c>
      <c r="P32" s="469"/>
      <c r="Q32" s="471"/>
      <c r="R32" s="472"/>
      <c r="S32" s="473"/>
      <c r="T32" s="474"/>
      <c r="U32" s="475">
        <f>U31*10</f>
        <v>2540000</v>
      </c>
      <c r="V32" s="469"/>
      <c r="W32" s="471"/>
      <c r="X32" s="472"/>
      <c r="Y32" s="473"/>
      <c r="Z32" s="474"/>
      <c r="AA32" s="475">
        <f>AA31*10</f>
        <v>2540000</v>
      </c>
      <c r="AB32" s="469"/>
      <c r="AC32" s="471"/>
      <c r="AD32" s="472"/>
      <c r="AE32" s="473"/>
      <c r="AF32" s="474"/>
      <c r="AG32" s="670">
        <f>AG31*10</f>
        <v>2540000</v>
      </c>
      <c r="AH32" s="682">
        <f>ROUNDUP(SUM(AH5:AH19),-2)</f>
        <v>234500</v>
      </c>
      <c r="AI32" s="672"/>
      <c r="AJ32" s="662">
        <f>ROUNDUP(SUM(AJ5:AJ19),-2)</f>
        <v>262300</v>
      </c>
      <c r="AL32" s="739"/>
    </row>
    <row r="33" spans="1:38" ht="11.25" customHeight="1" thickBot="1">
      <c r="A33" s="231"/>
      <c r="B33" s="1111"/>
      <c r="C33" s="1111"/>
      <c r="D33" s="1111"/>
      <c r="E33" s="1111"/>
      <c r="F33" s="1111"/>
      <c r="G33" s="1111"/>
      <c r="H33" s="1111"/>
      <c r="I33" s="1111"/>
      <c r="J33" s="1111"/>
      <c r="K33" s="1111"/>
      <c r="L33" s="1111"/>
      <c r="M33" s="1111"/>
      <c r="N33" s="1111"/>
      <c r="O33" s="1111"/>
      <c r="P33" s="1111"/>
      <c r="Q33" s="1111"/>
      <c r="R33" s="1111"/>
      <c r="S33" s="1111"/>
      <c r="T33" s="1111"/>
      <c r="U33" s="1111"/>
      <c r="V33" s="1111"/>
      <c r="W33" s="1111"/>
      <c r="X33" s="1111"/>
      <c r="Y33" s="1111"/>
      <c r="Z33" s="1111"/>
      <c r="AA33" s="1111"/>
      <c r="AB33" s="733"/>
      <c r="AC33" s="733"/>
      <c r="AD33" s="733"/>
      <c r="AE33" s="733"/>
      <c r="AF33" s="733"/>
      <c r="AG33" s="733"/>
      <c r="AH33" s="683"/>
      <c r="AI33" s="733"/>
      <c r="AJ33" s="662"/>
      <c r="AL33" s="743"/>
    </row>
    <row r="34" spans="1:38" ht="86.25" customHeight="1" thickBot="1">
      <c r="A34" s="231"/>
      <c r="B34" s="232"/>
      <c r="C34" s="232"/>
      <c r="D34" s="331" t="s">
        <v>395</v>
      </c>
      <c r="E34" s="332">
        <f>SUM(E5:E19)</f>
        <v>63050</v>
      </c>
      <c r="F34" s="333">
        <f>SUM(F5:F19)</f>
        <v>5516.4</v>
      </c>
      <c r="G34" s="334">
        <f>SUM(G5:G19)</f>
        <v>3.4563909774436095</v>
      </c>
      <c r="H34" s="335">
        <f>ROUNDUP(SUM(H5:H19),-2)</f>
        <v>126900</v>
      </c>
      <c r="I34" s="336">
        <f>I24/10+I31+I27/10</f>
        <v>0</v>
      </c>
      <c r="J34" s="337"/>
      <c r="K34" s="613">
        <f>ROUNDUP(SUM(K5:K19),-2)</f>
        <v>35100</v>
      </c>
      <c r="L34" s="614">
        <f>SUM(L5:L19)</f>
        <v>3607.7728295107577</v>
      </c>
      <c r="M34" s="615">
        <f>SUM(M5:M19)</f>
        <v>1.931981249067964</v>
      </c>
      <c r="N34" s="616">
        <f>ROUNDUP(SUM(N5:N19),-2)</f>
        <v>83100</v>
      </c>
      <c r="O34" s="336">
        <f>O25+O28+O31</f>
        <v>657170</v>
      </c>
      <c r="P34" s="337"/>
      <c r="Q34" s="617">
        <f>ROUNDUP(SUM(Q5:Q19),-2)</f>
        <v>28400</v>
      </c>
      <c r="R34" s="618">
        <f>SUM(R5:R19)</f>
        <v>2749.9021312507866</v>
      </c>
      <c r="S34" s="619">
        <f>SUM(S5:S19)</f>
        <v>1.4574036865341775</v>
      </c>
      <c r="T34" s="620">
        <f>ROUNDUP(SUM(T5:T19),-2)</f>
        <v>63300</v>
      </c>
      <c r="U34" s="336">
        <f>U25+U28+U31</f>
        <v>657170</v>
      </c>
      <c r="V34" s="337"/>
      <c r="W34" s="621">
        <f>ROUNDUP(SUM(W5:W19),-2)</f>
        <v>7200</v>
      </c>
      <c r="X34" s="622">
        <f>SUM(X5:X19)</f>
        <v>760.66101331676111</v>
      </c>
      <c r="Y34" s="623">
        <f>SUM(Y5:Y19)</f>
        <v>0.36704438236127296</v>
      </c>
      <c r="Z34" s="624">
        <f>ROUNDUP(SUM(Z5:Z19),-2)</f>
        <v>17600</v>
      </c>
      <c r="AA34" s="336">
        <f>AA25+AA28+AA31</f>
        <v>657170</v>
      </c>
      <c r="AB34" s="436"/>
      <c r="AC34" s="640">
        <f>ROUNDUP(SUM(AC5:AC19),-2)</f>
        <v>70600</v>
      </c>
      <c r="AD34" s="641">
        <f>SUM(AD5:AD19)</f>
        <v>7118.3359740783071</v>
      </c>
      <c r="AE34" s="642">
        <f>SUM(AE5:AE19)</f>
        <v>3.7564293179634145</v>
      </c>
      <c r="AF34" s="643">
        <f>ROUNDUP(SUM(AF5:AF19),-2)</f>
        <v>163900</v>
      </c>
      <c r="AG34" s="671">
        <f>AG25+AG28+AG31</f>
        <v>657170</v>
      </c>
      <c r="AH34" s="684">
        <f>Z34+W34+T34+Q34+N34+K34</f>
        <v>234700</v>
      </c>
      <c r="AI34" s="673"/>
      <c r="AJ34" s="663">
        <v>245900</v>
      </c>
      <c r="AL34" s="744" t="s">
        <v>89</v>
      </c>
    </row>
    <row r="35" spans="1:38" ht="56.25" hidden="1" customHeight="1" thickBot="1">
      <c r="A35" s="231"/>
      <c r="B35" s="232"/>
      <c r="C35" s="232"/>
      <c r="D35" s="493" t="s">
        <v>322</v>
      </c>
      <c r="E35" s="494">
        <f>(SUM(E5:E32)+H34)*10</f>
        <v>1899500</v>
      </c>
      <c r="F35" s="495" t="s">
        <v>89</v>
      </c>
      <c r="G35" s="496" t="s">
        <v>89</v>
      </c>
      <c r="H35" s="497"/>
      <c r="I35" s="498">
        <f>I32+I24</f>
        <v>0</v>
      </c>
      <c r="J35" s="499"/>
      <c r="K35" s="494">
        <f>(K34+N34)*10</f>
        <v>1182000</v>
      </c>
      <c r="L35" s="495" t="s">
        <v>89</v>
      </c>
      <c r="M35" s="496" t="s">
        <v>89</v>
      </c>
      <c r="N35" s="497"/>
      <c r="O35" s="498">
        <f>O26+O29+O32</f>
        <v>17540000</v>
      </c>
      <c r="P35" s="499"/>
      <c r="Q35" s="494">
        <f>(Q34+T34)*10</f>
        <v>917000</v>
      </c>
      <c r="R35" s="495" t="s">
        <v>89</v>
      </c>
      <c r="S35" s="496" t="s">
        <v>89</v>
      </c>
      <c r="T35" s="497"/>
      <c r="U35" s="498">
        <f>U26+U29+U32</f>
        <v>17540000</v>
      </c>
      <c r="V35" s="499"/>
      <c r="W35" s="494">
        <f>(W34+Z34)*10</f>
        <v>248000</v>
      </c>
      <c r="X35" s="495" t="s">
        <v>89</v>
      </c>
      <c r="Y35" s="496" t="s">
        <v>89</v>
      </c>
      <c r="Z35" s="497"/>
      <c r="AA35" s="498">
        <f>AA26+AA29+AA32</f>
        <v>17540000</v>
      </c>
      <c r="AB35" s="499"/>
      <c r="AC35" s="635">
        <f>(AC34+AF34)*10</f>
        <v>2345000</v>
      </c>
      <c r="AD35" s="636" t="s">
        <v>89</v>
      </c>
      <c r="AE35" s="637" t="s">
        <v>89</v>
      </c>
      <c r="AF35" s="638"/>
      <c r="AG35" s="639">
        <f>AG26+AG29+AG32</f>
        <v>17540000</v>
      </c>
      <c r="AH35" s="553"/>
      <c r="AI35" s="499"/>
      <c r="AJ35" s="645"/>
    </row>
    <row r="36" spans="1:38">
      <c r="D36" s="158"/>
      <c r="J36" s="119"/>
      <c r="P36" s="119"/>
      <c r="V36" s="119"/>
      <c r="AB36" s="119"/>
      <c r="AH36" s="553"/>
      <c r="AI36" s="119"/>
      <c r="AJ36" s="645"/>
    </row>
    <row r="37" spans="1:38">
      <c r="D37" s="158"/>
      <c r="H37" s="183"/>
      <c r="J37" s="119"/>
      <c r="M37" s="183"/>
      <c r="N37" s="183"/>
      <c r="P37" s="119"/>
      <c r="T37" s="183"/>
      <c r="V37" s="119"/>
      <c r="Z37" s="183"/>
      <c r="AB37" s="119"/>
      <c r="AF37" s="183"/>
      <c r="AH37" s="554"/>
      <c r="AI37" s="119"/>
      <c r="AJ37" s="646"/>
    </row>
    <row r="38" spans="1:38">
      <c r="D38" s="158"/>
      <c r="H38" s="183"/>
      <c r="J38" s="119"/>
      <c r="M38" s="183"/>
      <c r="N38" s="183"/>
      <c r="P38" s="119"/>
      <c r="T38" s="183"/>
      <c r="V38" s="119"/>
      <c r="Z38" s="183"/>
      <c r="AB38" s="119"/>
      <c r="AF38" s="183"/>
      <c r="AI38" s="119"/>
    </row>
    <row r="39" spans="1:38">
      <c r="N39" s="324"/>
    </row>
  </sheetData>
  <mergeCells count="26">
    <mergeCell ref="B33:AA33"/>
    <mergeCell ref="B8:B16"/>
    <mergeCell ref="B17:C19"/>
    <mergeCell ref="AH1:AH3"/>
    <mergeCell ref="B20:AA20"/>
    <mergeCell ref="AC3:AF3"/>
    <mergeCell ref="B4:D4"/>
    <mergeCell ref="A21:A32"/>
    <mergeCell ref="B21:B23"/>
    <mergeCell ref="C21:C23"/>
    <mergeCell ref="B24:B32"/>
    <mergeCell ref="C24:C26"/>
    <mergeCell ref="C27:C32"/>
    <mergeCell ref="A5:A19"/>
    <mergeCell ref="B5:C7"/>
    <mergeCell ref="AJ11:AJ12"/>
    <mergeCell ref="E1:I2"/>
    <mergeCell ref="K1:O2"/>
    <mergeCell ref="Q1:U2"/>
    <mergeCell ref="W1:AA2"/>
    <mergeCell ref="AC1:AG2"/>
    <mergeCell ref="AJ1:AJ3"/>
    <mergeCell ref="E3:H3"/>
    <mergeCell ref="K3:N3"/>
    <mergeCell ref="Q3:T3"/>
    <mergeCell ref="W3:Z3"/>
  </mergeCells>
  <pageMargins left="0.7" right="0.7" top="0.75" bottom="0.75" header="0.3" footer="0.3"/>
  <pageSetup paperSize="9" scale="19" orientation="landscape" horizontalDpi="1200" verticalDpi="12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45423-6A5D-446F-ACC0-530A2C9CB8BA}">
  <sheetPr>
    <pageSetUpPr fitToPage="1"/>
  </sheetPr>
  <dimension ref="A1:AL39"/>
  <sheetViews>
    <sheetView showGridLines="0" topLeftCell="A7" zoomScale="40" zoomScaleNormal="40" workbookViewId="0">
      <selection activeCell="L13" sqref="L13"/>
    </sheetView>
  </sheetViews>
  <sheetFormatPr baseColWidth="10" defaultColWidth="11.42578125" defaultRowHeight="28.5"/>
  <cols>
    <col min="1" max="1" width="9.85546875" style="68" customWidth="1"/>
    <col min="2" max="2" width="18.42578125" style="68" customWidth="1"/>
    <col min="3" max="3" width="13.28515625" style="68" hidden="1" customWidth="1"/>
    <col min="4" max="4" width="119.140625" style="68" customWidth="1"/>
    <col min="5" max="5" width="29.28515625" style="68" hidden="1" customWidth="1"/>
    <col min="6" max="6" width="29" style="68" hidden="1" customWidth="1"/>
    <col min="7" max="7" width="20.28515625" style="68" hidden="1" customWidth="1"/>
    <col min="8" max="8" width="28" style="68" hidden="1" customWidth="1"/>
    <col min="9" max="9" width="33.7109375" style="68" hidden="1" customWidth="1"/>
    <col min="10" max="10" width="2.42578125" style="68" customWidth="1"/>
    <col min="11" max="11" width="25.42578125" style="68" customWidth="1"/>
    <col min="12" max="13" width="16.85546875" style="68" customWidth="1"/>
    <col min="14" max="14" width="25.42578125" style="68" customWidth="1"/>
    <col min="15" max="15" width="25.42578125" style="68" hidden="1" customWidth="1"/>
    <col min="16" max="16" width="2.42578125" style="68" customWidth="1"/>
    <col min="17" max="17" width="25.42578125" style="68" customWidth="1"/>
    <col min="18" max="19" width="16.85546875" style="68" customWidth="1"/>
    <col min="20" max="20" width="25.42578125" style="68" customWidth="1"/>
    <col min="21" max="21" width="25.42578125" style="68" hidden="1" customWidth="1"/>
    <col min="22" max="22" width="2.42578125" style="68" customWidth="1"/>
    <col min="23" max="23" width="25.42578125" style="68" customWidth="1"/>
    <col min="24" max="24" width="20.85546875" style="68" customWidth="1"/>
    <col min="25" max="25" width="16.85546875" style="68" customWidth="1"/>
    <col min="26" max="26" width="25.42578125" style="68" customWidth="1"/>
    <col min="27" max="27" width="25.42578125" style="68" hidden="1" customWidth="1"/>
    <col min="28" max="28" width="2.42578125" style="68" customWidth="1"/>
    <col min="29" max="29" width="25.42578125" style="68" customWidth="1"/>
    <col min="30" max="31" width="16.85546875" style="68" customWidth="1"/>
    <col min="32" max="32" width="25.42578125" style="68" customWidth="1"/>
    <col min="33" max="33" width="25.42578125" style="68" hidden="1" customWidth="1"/>
    <col min="34" max="34" width="35.42578125" style="552" customWidth="1"/>
    <col min="35" max="35" width="9.5703125" style="68" customWidth="1"/>
    <col min="36" max="36" width="26.42578125" style="644" customWidth="1"/>
    <col min="37" max="37" width="11.42578125" style="68"/>
    <col min="38" max="38" width="113.28515625" style="737" customWidth="1"/>
    <col min="39" max="16384" width="11.42578125" style="68"/>
  </cols>
  <sheetData>
    <row r="1" spans="1:38" ht="87" customHeight="1">
      <c r="B1" s="230"/>
      <c r="C1" s="230"/>
      <c r="D1" s="230"/>
      <c r="E1" s="1081" t="s">
        <v>236</v>
      </c>
      <c r="F1" s="1082"/>
      <c r="G1" s="1082"/>
      <c r="H1" s="1082"/>
      <c r="I1" s="1083"/>
      <c r="J1" s="338"/>
      <c r="K1" s="1112" t="str">
        <f>Hypothèses!E2</f>
        <v>SCENARIO 1a  MINIMALISTE 
Communes "Urbaine"
Environ 60 % de niveau de service</v>
      </c>
      <c r="L1" s="1113"/>
      <c r="M1" s="1113"/>
      <c r="N1" s="1113"/>
      <c r="O1" s="1114"/>
      <c r="P1" s="338"/>
      <c r="Q1" s="1118" t="str">
        <f>Hypothèses!G2</f>
        <v>SCENARIO 1b  MINIMALISTE
Communes "Semi-Urbaine"
Environ 50 % de niveau de service</v>
      </c>
      <c r="R1" s="1119"/>
      <c r="S1" s="1119"/>
      <c r="T1" s="1119"/>
      <c r="U1" s="1120"/>
      <c r="V1" s="338"/>
      <c r="W1" s="1124" t="str">
        <f>Hypothèses!I2</f>
        <v>SCENARIO 1c  MINIMALISTE
Communes "Rurales"
Environ 40 % de niveau de service</v>
      </c>
      <c r="X1" s="1125"/>
      <c r="Y1" s="1125"/>
      <c r="Z1" s="1125"/>
      <c r="AA1" s="1126"/>
      <c r="AB1" s="338"/>
      <c r="AC1" s="1103" t="s">
        <v>376</v>
      </c>
      <c r="AD1" s="1104"/>
      <c r="AE1" s="1104"/>
      <c r="AF1" s="1104"/>
      <c r="AG1" s="1105"/>
      <c r="AH1" s="1134" t="s">
        <v>470</v>
      </c>
      <c r="AI1" s="338"/>
      <c r="AJ1" s="1100" t="s">
        <v>398</v>
      </c>
      <c r="AL1" s="68"/>
    </row>
    <row r="2" spans="1:38" ht="108" customHeight="1">
      <c r="B2" s="230"/>
      <c r="C2" s="230"/>
      <c r="D2" s="230"/>
      <c r="E2" s="1087"/>
      <c r="F2" s="1088"/>
      <c r="G2" s="1088"/>
      <c r="H2" s="1088"/>
      <c r="I2" s="1089"/>
      <c r="J2" s="338"/>
      <c r="K2" s="1115"/>
      <c r="L2" s="1116"/>
      <c r="M2" s="1116"/>
      <c r="N2" s="1116"/>
      <c r="O2" s="1117"/>
      <c r="P2" s="338"/>
      <c r="Q2" s="1121"/>
      <c r="R2" s="1122"/>
      <c r="S2" s="1122"/>
      <c r="T2" s="1122"/>
      <c r="U2" s="1123"/>
      <c r="V2" s="338"/>
      <c r="W2" s="1127"/>
      <c r="X2" s="1128"/>
      <c r="Y2" s="1128"/>
      <c r="Z2" s="1128"/>
      <c r="AA2" s="1129"/>
      <c r="AB2" s="338"/>
      <c r="AC2" s="1106"/>
      <c r="AD2" s="1088"/>
      <c r="AE2" s="1088"/>
      <c r="AF2" s="1088"/>
      <c r="AG2" s="1107"/>
      <c r="AH2" s="1135"/>
      <c r="AI2" s="338"/>
      <c r="AJ2" s="1101"/>
      <c r="AL2" s="68"/>
    </row>
    <row r="3" spans="1:38" ht="70.5" customHeight="1" thickBot="1">
      <c r="A3" s="231"/>
      <c r="B3" s="341"/>
      <c r="C3" s="341"/>
      <c r="D3" s="341"/>
      <c r="E3" s="1130" t="s">
        <v>353</v>
      </c>
      <c r="F3" s="1109"/>
      <c r="G3" s="1109"/>
      <c r="H3" s="1110"/>
      <c r="I3" s="342" t="s">
        <v>295</v>
      </c>
      <c r="J3" s="330"/>
      <c r="K3" s="1130" t="s">
        <v>353</v>
      </c>
      <c r="L3" s="1109"/>
      <c r="M3" s="1109"/>
      <c r="N3" s="1110"/>
      <c r="O3" s="342" t="s">
        <v>295</v>
      </c>
      <c r="P3" s="330"/>
      <c r="Q3" s="1130" t="s">
        <v>353</v>
      </c>
      <c r="R3" s="1109"/>
      <c r="S3" s="1109"/>
      <c r="T3" s="1110"/>
      <c r="U3" s="342" t="s">
        <v>295</v>
      </c>
      <c r="V3" s="330"/>
      <c r="W3" s="1130" t="s">
        <v>353</v>
      </c>
      <c r="X3" s="1109"/>
      <c r="Y3" s="1109"/>
      <c r="Z3" s="1110"/>
      <c r="AA3" s="342" t="s">
        <v>295</v>
      </c>
      <c r="AB3" s="330"/>
      <c r="AC3" s="1108" t="s">
        <v>353</v>
      </c>
      <c r="AD3" s="1109"/>
      <c r="AE3" s="1109"/>
      <c r="AF3" s="1110"/>
      <c r="AG3" s="724" t="s">
        <v>295</v>
      </c>
      <c r="AH3" s="1136"/>
      <c r="AI3" s="330"/>
      <c r="AJ3" s="1102"/>
      <c r="AL3" s="68"/>
    </row>
    <row r="4" spans="1:38" ht="135.75" customHeight="1">
      <c r="A4" s="231"/>
      <c r="B4" s="1093" t="s">
        <v>229</v>
      </c>
      <c r="C4" s="1094"/>
      <c r="D4" s="1095"/>
      <c r="E4" s="343" t="s">
        <v>213</v>
      </c>
      <c r="F4" s="344" t="s">
        <v>212</v>
      </c>
      <c r="G4" s="345" t="s">
        <v>147</v>
      </c>
      <c r="H4" s="346" t="s">
        <v>292</v>
      </c>
      <c r="I4" s="347" t="s">
        <v>203</v>
      </c>
      <c r="J4" s="330"/>
      <c r="K4" s="343" t="s">
        <v>344</v>
      </c>
      <c r="L4" s="344" t="s">
        <v>212</v>
      </c>
      <c r="M4" s="345" t="s">
        <v>147</v>
      </c>
      <c r="N4" s="346" t="s">
        <v>292</v>
      </c>
      <c r="O4" s="347" t="s">
        <v>203</v>
      </c>
      <c r="P4" s="330"/>
      <c r="Q4" s="343" t="str">
        <f>K4</f>
        <v>Frais divers (matériel…)
€ HT / an</v>
      </c>
      <c r="R4" s="344" t="s">
        <v>212</v>
      </c>
      <c r="S4" s="345" t="s">
        <v>147</v>
      </c>
      <c r="T4" s="346" t="s">
        <v>292</v>
      </c>
      <c r="U4" s="347" t="s">
        <v>203</v>
      </c>
      <c r="V4" s="330"/>
      <c r="W4" s="343" t="str">
        <f>Q4</f>
        <v>Frais divers (matériel…)
€ HT / an</v>
      </c>
      <c r="X4" s="344" t="s">
        <v>212</v>
      </c>
      <c r="Y4" s="345" t="s">
        <v>147</v>
      </c>
      <c r="Z4" s="346" t="s">
        <v>292</v>
      </c>
      <c r="AA4" s="347" t="s">
        <v>203</v>
      </c>
      <c r="AB4" s="330"/>
      <c r="AC4" s="625" t="str">
        <f>W4</f>
        <v>Frais divers (matériel…)
€ HT / an</v>
      </c>
      <c r="AD4" s="344" t="s">
        <v>212</v>
      </c>
      <c r="AE4" s="345" t="s">
        <v>147</v>
      </c>
      <c r="AF4" s="346" t="s">
        <v>292</v>
      </c>
      <c r="AG4" s="725" t="s">
        <v>203</v>
      </c>
      <c r="AH4" s="715" t="s">
        <v>396</v>
      </c>
      <c r="AI4" s="330"/>
      <c r="AJ4" s="649" t="s">
        <v>375</v>
      </c>
      <c r="AL4" s="745" t="s">
        <v>434</v>
      </c>
    </row>
    <row r="5" spans="1:38" ht="81.75" customHeight="1">
      <c r="A5" s="1070" t="s">
        <v>230</v>
      </c>
      <c r="B5" s="1073" t="s">
        <v>227</v>
      </c>
      <c r="C5" s="1074"/>
      <c r="D5" s="389" t="s">
        <v>0</v>
      </c>
      <c r="E5" s="349"/>
      <c r="F5" s="350">
        <f>((150+20)*Hypothèses!$B$6)*Hypothèses!$G$5</f>
        <v>20.400000000000002</v>
      </c>
      <c r="G5" s="351">
        <f>((F5/Hypothèses!$B$36)/Hypothèses!$B$35)</f>
        <v>1.2781954887218047E-2</v>
      </c>
      <c r="H5" s="352">
        <f>F5*Hypothèses!$B$37</f>
        <v>469.20000000000005</v>
      </c>
      <c r="I5" s="353"/>
      <c r="J5" s="233"/>
      <c r="K5" s="390">
        <f>ROUNDUP(N5*Hypothèses!$B$38,-1)</f>
        <v>170</v>
      </c>
      <c r="L5" s="350">
        <f>('Synthèse diag communal'!$E$47*Hypothèses!$B$6)*Hypothèses!$E$5*0.5</f>
        <v>70.98</v>
      </c>
      <c r="M5" s="351">
        <f>((L5/Hypothèses!$B$36)/Hypothèses!$B$35)</f>
        <v>4.4473684210526318E-2</v>
      </c>
      <c r="N5" s="352">
        <f>ROUNDUP((L5*Hypothèses!$B$37),-1)</f>
        <v>1640</v>
      </c>
      <c r="O5" s="353"/>
      <c r="P5" s="233"/>
      <c r="Q5" s="390">
        <f>ROUNDUP(T5*Hypothèses!$B$38,-1)</f>
        <v>100</v>
      </c>
      <c r="R5" s="350">
        <f>('Synthèse diag communal'!$E$48*Hypothèses!$B$6)*Hypothèses!$G$5*0.5</f>
        <v>40.86</v>
      </c>
      <c r="S5" s="351">
        <f>((R5/Hypothèses!$B$36)/Hypothèses!$B$35)</f>
        <v>2.5601503759398497E-2</v>
      </c>
      <c r="T5" s="352">
        <f>ROUNDUP((R5*Hypothèses!$B$37),-1)</f>
        <v>940</v>
      </c>
      <c r="U5" s="353"/>
      <c r="V5" s="233"/>
      <c r="W5" s="390">
        <f>ROUNDUP(Z5*Hypothèses!$B$38,-1)</f>
        <v>40</v>
      </c>
      <c r="X5" s="350">
        <f>('Synthèse diag communal'!$E$49*Hypothèses!$B$6)*Hypothèses!$G$5*0.5</f>
        <v>14.46</v>
      </c>
      <c r="Y5" s="351">
        <f>((X5/Hypothèses!$B$36)/Hypothèses!$B$35)</f>
        <v>9.0601503759398499E-3</v>
      </c>
      <c r="Z5" s="352">
        <f>ROUNDUP((X5*Hypothèses!$B$37),-1)</f>
        <v>340</v>
      </c>
      <c r="AA5" s="353"/>
      <c r="AB5" s="233"/>
      <c r="AC5" s="626">
        <f>K5+Q5+W5</f>
        <v>310</v>
      </c>
      <c r="AD5" s="350">
        <f>L5+R5+X5</f>
        <v>126.30000000000001</v>
      </c>
      <c r="AE5" s="351">
        <f>M5+S5+Y5</f>
        <v>7.913533834586467E-2</v>
      </c>
      <c r="AF5" s="352">
        <f>N5+T5+Z5</f>
        <v>2920</v>
      </c>
      <c r="AG5" s="726"/>
      <c r="AH5" s="716">
        <f>K5+N5+Q5+T5+W5+Z5</f>
        <v>3230</v>
      </c>
      <c r="AI5" s="233"/>
      <c r="AJ5" s="650">
        <v>4820</v>
      </c>
      <c r="AL5" s="746" t="s">
        <v>433</v>
      </c>
    </row>
    <row r="6" spans="1:38" ht="81.75" customHeight="1">
      <c r="A6" s="1071"/>
      <c r="B6" s="1075"/>
      <c r="C6" s="1076"/>
      <c r="D6" s="487" t="s">
        <v>1</v>
      </c>
      <c r="E6" s="355"/>
      <c r="F6" s="356">
        <f>(70*Hypothèses!$B$8)*Hypothèses!$G$7</f>
        <v>8.4</v>
      </c>
      <c r="G6" s="357">
        <f>((F6/Hypothèses!$B$36)/Hypothèses!$B$35)</f>
        <v>5.263157894736842E-3</v>
      </c>
      <c r="H6" s="358">
        <f>F6*Hypothèses!$B$37</f>
        <v>193.20000000000002</v>
      </c>
      <c r="I6" s="359"/>
      <c r="J6" s="233"/>
      <c r="K6" s="380">
        <f>ROUNDUP(N6*Hypothèses!$B$38,-1)</f>
        <v>180</v>
      </c>
      <c r="L6" s="356">
        <f>('Synthèse diag communal'!$D$47*Hypothèses!$B$8)*Hypothèses!$E$7*0.7</f>
        <v>74.760000000000005</v>
      </c>
      <c r="M6" s="357">
        <f>((L6/Hypothèses!$B$36)/Hypothèses!$B$35)</f>
        <v>4.68421052631579E-2</v>
      </c>
      <c r="N6" s="358">
        <f>ROUNDUP((L6*Hypothèses!$B$37),-1)</f>
        <v>1720</v>
      </c>
      <c r="O6" s="359"/>
      <c r="P6" s="233"/>
      <c r="Q6" s="380">
        <f>ROUNDUP(T6*Hypothèses!$B$38,-1)</f>
        <v>120</v>
      </c>
      <c r="R6" s="356">
        <f>('Synthèse diag communal'!$D$48*Hypothèses!$B$8)*Hypothèses!$G$7*0.7</f>
        <v>47.88</v>
      </c>
      <c r="S6" s="357">
        <f>((R6/Hypothèses!$B$36)/Hypothèses!$B$35)</f>
        <v>3.0000000000000002E-2</v>
      </c>
      <c r="T6" s="358">
        <f>ROUNDUP((R6*Hypothèses!$B$37),-1)</f>
        <v>1110</v>
      </c>
      <c r="U6" s="359"/>
      <c r="V6" s="233"/>
      <c r="W6" s="380">
        <f>ROUNDUP(Z6*Hypothèses!$B$38,-1)</f>
        <v>70</v>
      </c>
      <c r="X6" s="356">
        <f>('Synthèse diag communal'!$D$49*Hypothèses!$B$8)*Hypothèses!$G$7*0.7</f>
        <v>26.544</v>
      </c>
      <c r="Y6" s="357">
        <f>((X6/Hypothèses!$B$36)/Hypothèses!$B$35)</f>
        <v>1.6631578947368421E-2</v>
      </c>
      <c r="Z6" s="358">
        <f>ROUNDUP((X6*Hypothèses!$B$37),-1)</f>
        <v>620</v>
      </c>
      <c r="AA6" s="359"/>
      <c r="AB6" s="233"/>
      <c r="AC6" s="627">
        <f t="shared" ref="AC6:AF19" si="0">K6+Q6+W6</f>
        <v>370</v>
      </c>
      <c r="AD6" s="356">
        <f t="shared" si="0"/>
        <v>149.18400000000003</v>
      </c>
      <c r="AE6" s="357">
        <f t="shared" si="0"/>
        <v>9.347368421052632E-2</v>
      </c>
      <c r="AF6" s="358">
        <f t="shared" si="0"/>
        <v>3450</v>
      </c>
      <c r="AG6" s="727"/>
      <c r="AH6" s="717">
        <f t="shared" ref="AH6:AH19" si="1">K6+N6+Q6+T6+W6+Z6</f>
        <v>3820</v>
      </c>
      <c r="AI6" s="233"/>
      <c r="AJ6" s="650">
        <v>5020</v>
      </c>
      <c r="AL6" s="747" t="s">
        <v>474</v>
      </c>
    </row>
    <row r="7" spans="1:38" ht="81.75" customHeight="1">
      <c r="A7" s="1071"/>
      <c r="B7" s="1077"/>
      <c r="C7" s="1078"/>
      <c r="D7" s="488" t="s">
        <v>218</v>
      </c>
      <c r="E7" s="361">
        <v>0</v>
      </c>
      <c r="F7" s="362"/>
      <c r="G7" s="363"/>
      <c r="H7" s="364"/>
      <c r="I7" s="365"/>
      <c r="J7" s="233"/>
      <c r="K7" s="361">
        <f>ROUNDUP(N7*Hypothèses!$B$38,-1)</f>
        <v>330</v>
      </c>
      <c r="L7" s="356">
        <f>('Synthèse diag communal'!$D$47*Hypothèses!$B$10)*Hypothèses!$E$7</f>
        <v>142.4</v>
      </c>
      <c r="M7" s="388">
        <f>Hypothèses!$E$31</f>
        <v>5.4908810396627455E-2</v>
      </c>
      <c r="N7" s="385">
        <f>ROUNDUP((L7*Hypothèses!$B$37),-1)</f>
        <v>3280</v>
      </c>
      <c r="O7" s="365"/>
      <c r="P7" s="233"/>
      <c r="Q7" s="361">
        <f>ROUNDUP(T7*Hypothèses!$B$38,-1)</f>
        <v>210</v>
      </c>
      <c r="R7" s="356">
        <f>('Synthèse diag communal'!$D$48*Hypothèses!$B$10)*Hypothèses!$G$7</f>
        <v>91.2</v>
      </c>
      <c r="S7" s="388">
        <f>Hypothèses!$G$31</f>
        <v>4.7625190871976045E-2</v>
      </c>
      <c r="T7" s="385">
        <f>ROUNDUP((R7*Hypothèses!$B$37),-1)</f>
        <v>2100</v>
      </c>
      <c r="U7" s="365"/>
      <c r="V7" s="233"/>
      <c r="W7" s="361">
        <f>ROUNDUP(Z7*Hypothèses!$B$38,-1)</f>
        <v>120</v>
      </c>
      <c r="X7" s="356">
        <f>('Synthèse diag communal'!$D$49*Hypothèses!$B$10)*Hypothèses!$G$7</f>
        <v>50.56</v>
      </c>
      <c r="Y7" s="388">
        <f>Hypothèses!$I$31</f>
        <v>1.7465998731396499E-2</v>
      </c>
      <c r="Z7" s="385">
        <f>ROUNDUP((X7*Hypothèses!$B$37),-1)</f>
        <v>1170</v>
      </c>
      <c r="AA7" s="365"/>
      <c r="AB7" s="233"/>
      <c r="AC7" s="628">
        <f t="shared" si="0"/>
        <v>660</v>
      </c>
      <c r="AD7" s="387">
        <f t="shared" si="0"/>
        <v>284.16000000000003</v>
      </c>
      <c r="AE7" s="388">
        <f t="shared" si="0"/>
        <v>0.12</v>
      </c>
      <c r="AF7" s="385">
        <f t="shared" si="0"/>
        <v>6550</v>
      </c>
      <c r="AG7" s="728"/>
      <c r="AH7" s="718">
        <f t="shared" si="1"/>
        <v>7210</v>
      </c>
      <c r="AI7" s="233"/>
      <c r="AJ7" s="650">
        <v>0</v>
      </c>
      <c r="AL7" s="748"/>
    </row>
    <row r="8" spans="1:38" ht="81.75" customHeight="1">
      <c r="A8" s="1071"/>
      <c r="B8" s="1053" t="s">
        <v>397</v>
      </c>
      <c r="C8" s="786"/>
      <c r="D8" s="825" t="s">
        <v>431</v>
      </c>
      <c r="E8" s="366"/>
      <c r="F8" s="367">
        <f>'Synthèse diag communal'!AT46</f>
        <v>1067.5</v>
      </c>
      <c r="G8" s="368">
        <f>(F8/Hypothèses!$B$36)/Hypothèses!$B$35</f>
        <v>0.66885964912280704</v>
      </c>
      <c r="H8" s="369">
        <f>F8*Hypothèses!$B$37</f>
        <v>24552.5</v>
      </c>
      <c r="I8" s="370"/>
      <c r="J8" s="233"/>
      <c r="K8" s="519">
        <f>ROUNDUP(N8*Hypothèses!$B$38,-1)</f>
        <v>160</v>
      </c>
      <c r="L8" s="367">
        <f>Hypothèses!$E$11*'Synthèse diag communal'!$P$55*Hypothèses!$B$12*Hypothèses!$B$11*0.2</f>
        <v>65.933457138631368</v>
      </c>
      <c r="M8" s="368">
        <f>(L8/Hypothèses!$B$36)/Hypothèses!$B$35</f>
        <v>4.1311689936485825E-2</v>
      </c>
      <c r="N8" s="369">
        <f>ROUNDUP((L8*Hypothèses!$B$37),-1)</f>
        <v>1520</v>
      </c>
      <c r="O8" s="370"/>
      <c r="P8" s="233"/>
      <c r="Q8" s="519">
        <f>ROUNDUP(T8*Hypothèses!$B$38,-1)</f>
        <v>100</v>
      </c>
      <c r="R8" s="367">
        <f>Hypothèses!$G$11*'Synthèse diag communal'!$P$56*Hypothèses!$B$12*Hypothèses!$B$11*0.2</f>
        <v>41.216400326688195</v>
      </c>
      <c r="S8" s="368">
        <f>(R8/Hypothèses!$B$36)/Hypothèses!$B$35</f>
        <v>2.5824812234767038E-2</v>
      </c>
      <c r="T8" s="369">
        <f>ROUNDUP((R8*Hypothèses!$B$37),-1)</f>
        <v>950</v>
      </c>
      <c r="U8" s="370"/>
      <c r="V8" s="233"/>
      <c r="W8" s="519">
        <f>ROUNDUP(Z8*Hypothèses!$B$38,-1)</f>
        <v>20</v>
      </c>
      <c r="X8" s="367">
        <f>Hypothèses!$I$11*'Synthèse diag communal'!$P$57*Hypothèses!$B$12*Hypothèses!$B$11*0.2</f>
        <v>6.2278336430213024</v>
      </c>
      <c r="Y8" s="368">
        <f>(X8/Hypothèses!$B$36)/Hypothèses!$B$35</f>
        <v>3.9021514054018189E-3</v>
      </c>
      <c r="Z8" s="369">
        <f>ROUNDUP((X8*Hypothèses!$B$37),-1)</f>
        <v>150</v>
      </c>
      <c r="AA8" s="370"/>
      <c r="AB8" s="233"/>
      <c r="AC8" s="629">
        <f t="shared" si="0"/>
        <v>280</v>
      </c>
      <c r="AD8" s="367">
        <f t="shared" si="0"/>
        <v>113.37769110834087</v>
      </c>
      <c r="AE8" s="368">
        <f t="shared" si="0"/>
        <v>7.1038653576654676E-2</v>
      </c>
      <c r="AF8" s="369">
        <f t="shared" si="0"/>
        <v>2620</v>
      </c>
      <c r="AG8" s="729"/>
      <c r="AH8" s="826">
        <f t="shared" si="1"/>
        <v>2900</v>
      </c>
      <c r="AI8" s="233"/>
      <c r="AJ8" s="651">
        <v>54890</v>
      </c>
      <c r="AL8" s="749"/>
    </row>
    <row r="9" spans="1:38" ht="81.75" customHeight="1">
      <c r="A9" s="1071"/>
      <c r="B9" s="1055"/>
      <c r="C9" s="787"/>
      <c r="D9" s="515" t="s">
        <v>48</v>
      </c>
      <c r="E9" s="371"/>
      <c r="F9" s="372">
        <v>0</v>
      </c>
      <c r="G9" s="373">
        <f>F9/Hypothèses!$B$36/Hypothèses!$B$35</f>
        <v>0</v>
      </c>
      <c r="H9" s="374">
        <f>F9*Hypothèses!$B$37</f>
        <v>0</v>
      </c>
      <c r="I9" s="375"/>
      <c r="J9" s="233"/>
      <c r="K9" s="376">
        <f>ROUNDUP((Hypothèses!$E$13*'Synthèse diag communal'!$P$55*Hypothèses!$B$14*Hypothèses!$B$13*(Hypothèses!$B$39)),-1)*0.5</f>
        <v>7055</v>
      </c>
      <c r="L9" s="372">
        <f>(Hypothèses!$E$13*'Synthèse diag communal'!$P$55*Hypothèses!$B$14*Hypothèses!$B$13*(1-Hypothèses!$B$39))/Hypothèses!$B$37</f>
        <v>501.66760866349961</v>
      </c>
      <c r="M9" s="373">
        <f>L9/Hypothèses!$B$36/Hypothèses!$B$35</f>
        <v>0.31432807560369652</v>
      </c>
      <c r="N9" s="374">
        <f>ROUNDUP((L9*Hypothèses!$B$37),-1)</f>
        <v>11540</v>
      </c>
      <c r="O9" s="375"/>
      <c r="P9" s="233"/>
      <c r="Q9" s="376">
        <f>ROUNDUP(Hypothèses!$G$13*'Synthèse diag communal'!$P$56*Hypothèses!$B$14*Hypothèses!$B$13*(Hypothèses!$B$39),-1)*0.5</f>
        <v>5670</v>
      </c>
      <c r="R9" s="372">
        <f>(Hypothèses!$G$13*'Synthèse diag communal'!$P$56*Hypothèses!$B$14*Hypothèses!$B$13*(1-Hypothèses!$B$39))/Hypothèses!$B$37</f>
        <v>403.20391623934097</v>
      </c>
      <c r="S9" s="373">
        <f>R9/Hypothèses!$B$36/Hypothèses!$B$35</f>
        <v>0.25263403273141666</v>
      </c>
      <c r="T9" s="374">
        <f>ROUNDUP((R9*Hypothèses!$B$37),-1)</f>
        <v>9280</v>
      </c>
      <c r="U9" s="375"/>
      <c r="V9" s="233"/>
      <c r="W9" s="376">
        <f>ROUNDUP((Hypothèses!$I$13*'Synthèse diag communal'!$P$57*Hypothèses!$B$14*Hypothèses!$B$13*Hypothèses!$B$39),-1)*0.5</f>
        <v>1430</v>
      </c>
      <c r="X9" s="372">
        <f>(Hypothèses!$I$13*'Synthèse diag communal'!$P$57*Hypothèses!$B$14*Hypothèses!$B$13*(1-Hypothèses!$B$39)/Hypothèses!$B$37)</f>
        <v>101.54076591882556</v>
      </c>
      <c r="Y9" s="373">
        <f>X9/Hypothèses!$B$36/Hypothèses!$B$35</f>
        <v>6.3622033783725288E-2</v>
      </c>
      <c r="Z9" s="374">
        <f>ROUNDUP((X9*Hypothèses!$B$37),-1)</f>
        <v>2340</v>
      </c>
      <c r="AA9" s="375"/>
      <c r="AB9" s="233"/>
      <c r="AC9" s="630">
        <f t="shared" si="0"/>
        <v>14155</v>
      </c>
      <c r="AD9" s="372">
        <f t="shared" si="0"/>
        <v>1006.412290821666</v>
      </c>
      <c r="AE9" s="373">
        <f t="shared" si="0"/>
        <v>0.63058414211883851</v>
      </c>
      <c r="AF9" s="374">
        <f t="shared" si="0"/>
        <v>23160</v>
      </c>
      <c r="AG9" s="730"/>
      <c r="AH9" s="720">
        <f t="shared" si="1"/>
        <v>37315</v>
      </c>
      <c r="AI9" s="233"/>
      <c r="AJ9" s="652">
        <v>12220</v>
      </c>
      <c r="AL9" s="747" t="s">
        <v>436</v>
      </c>
    </row>
    <row r="10" spans="1:38" ht="81.75" customHeight="1">
      <c r="A10" s="1071"/>
      <c r="B10" s="1055"/>
      <c r="C10" s="787"/>
      <c r="D10" s="515" t="s">
        <v>49</v>
      </c>
      <c r="E10" s="376">
        <f>'Synthèse diag communal'!BN46</f>
        <v>16300</v>
      </c>
      <c r="F10" s="377"/>
      <c r="G10" s="378"/>
      <c r="H10" s="374">
        <f>F10*Hypothèses!$B$37</f>
        <v>0</v>
      </c>
      <c r="I10" s="375"/>
      <c r="J10" s="233"/>
      <c r="K10" s="376">
        <f>ROUNDUP((Hypothèses!$E$15*('Synthèse diag communal'!$H$47+'Synthèse diag communal'!$K$47)*1000*Hypothèses!$B$15)*Hypothèses!$B$39,-1)*0.5</f>
        <v>10870</v>
      </c>
      <c r="L10" s="372">
        <f>(Hypothèses!$E$15*('Synthèse diag communal'!$H$47+'Synthèse diag communal'!$K$47)*1000*Hypothèses!$B$15)*(1-Hypothèses!B39)/Hypothèses!$B$37</f>
        <v>773.10407688652174</v>
      </c>
      <c r="M10" s="373">
        <f>L10/Hypothèses!$B$36/Hypothèses!$B$35</f>
        <v>0.48440105068077804</v>
      </c>
      <c r="N10" s="374">
        <f>ROUNDUP((L10*Hypothèses!$B$37),-1)</f>
        <v>17790</v>
      </c>
      <c r="O10" s="375"/>
      <c r="P10" s="233"/>
      <c r="Q10" s="376">
        <f>ROUNDUP((Hypothèses!$G$15*('Synthèse diag communal'!$H$48+'Synthèse diag communal'!$K$48)*1000*Hypothèses!$B$15)*Hypothèses!$B$39,-1)*0.5</f>
        <v>6815</v>
      </c>
      <c r="R10" s="372">
        <f>(Hypothèses!$G$15*('Synthèse diag communal'!$H$48+'Synthèse diag communal'!$K$48)*1000*Hypothèses!$B$15)*(1-Hypothèses!B39)/Hypothèses!$B$37</f>
        <v>484.72633471989121</v>
      </c>
      <c r="S10" s="373">
        <f>R10/Hypothèses!$B$36/Hypothèses!$B$35</f>
        <v>0.30371324230569624</v>
      </c>
      <c r="T10" s="374">
        <f>ROUNDUP((R10*Hypothèses!$B$37),-1)</f>
        <v>11150</v>
      </c>
      <c r="U10" s="375"/>
      <c r="V10" s="233"/>
      <c r="W10" s="376">
        <f>ROUNDUP((Hypothèses!$I$15*('Synthèse diag communal'!$H$49+'Synthèse diag communal'!$K$49)*1000*Hypothèses!$B$15)*Hypothèses!$B$39,-1)*0.5</f>
        <v>985</v>
      </c>
      <c r="X10" s="372">
        <f>(Hypothèses!$I$15*('Synthèse diag communal'!$H$49+'Synthèse diag communal'!$K$49)*1000*Hypothèses!$B$15)*(1-Hypothèses!B39)/Hypothèses!$B$37</f>
        <v>69.948853452000009</v>
      </c>
      <c r="Y10" s="373">
        <f>X10/Hypothèses!$B$36/Hypothèses!$B$35</f>
        <v>4.3827602413533839E-2</v>
      </c>
      <c r="Z10" s="374">
        <f>ROUNDUP((X10*Hypothèses!$B$37),-1)</f>
        <v>1610</v>
      </c>
      <c r="AA10" s="375"/>
      <c r="AB10" s="233"/>
      <c r="AC10" s="630">
        <f t="shared" si="0"/>
        <v>18670</v>
      </c>
      <c r="AD10" s="372">
        <f t="shared" si="0"/>
        <v>1327.7792650584131</v>
      </c>
      <c r="AE10" s="373">
        <f t="shared" si="0"/>
        <v>0.83194189540000818</v>
      </c>
      <c r="AF10" s="714">
        <f t="shared" si="0"/>
        <v>30550</v>
      </c>
      <c r="AG10" s="730"/>
      <c r="AH10" s="720">
        <f t="shared" si="1"/>
        <v>49220</v>
      </c>
      <c r="AI10" s="233"/>
      <c r="AJ10" s="652">
        <v>3530</v>
      </c>
      <c r="AL10" s="760" t="s">
        <v>436</v>
      </c>
    </row>
    <row r="11" spans="1:38" ht="81.75" customHeight="1">
      <c r="A11" s="1071"/>
      <c r="B11" s="1055"/>
      <c r="C11" s="787"/>
      <c r="D11" s="827" t="s">
        <v>456</v>
      </c>
      <c r="E11" s="376">
        <f>45500-(E10+E18)</f>
        <v>27950</v>
      </c>
      <c r="F11" s="372">
        <f>'Synthèse diag communal'!BY46</f>
        <v>3665.3399999999997</v>
      </c>
      <c r="G11" s="373">
        <f>F11/Hypothèses!$B$36/Hypothèses!$B$35</f>
        <v>2.2965789473684213</v>
      </c>
      <c r="H11" s="374">
        <f>F11*Hypothèses!$B$37</f>
        <v>84302.819999999992</v>
      </c>
      <c r="I11" s="359"/>
      <c r="J11" s="233"/>
      <c r="K11" s="376">
        <f>ROUNDUP(((Hypothèses!$E$16*('Synthèse diag communal'!$I$47+'Synthèse diag communal'!$L$47)*1000*Hypothèses!$B$16))*Hypothèses!$B$40,-1)*0.2</f>
        <v>1112</v>
      </c>
      <c r="L11" s="372">
        <f>(((Hypothèses!$E$16*('Synthèse diag communal'!$I$47+'Synthèse diag communal'!$L$47)*1000*Hypothèses!$B$16))*(1-Hypothèses!$B$40)/Hypothèses!$B$37)*0.2</f>
        <v>48.321928149565217</v>
      </c>
      <c r="M11" s="373">
        <f>L11/Hypothèses!$B$36/Hypothèses!$B$35</f>
        <v>3.0276897336820312E-2</v>
      </c>
      <c r="N11" s="374">
        <f>ROUNDUP((L11*Hypothèses!$B$37),-1)</f>
        <v>1120</v>
      </c>
      <c r="O11" s="375"/>
      <c r="P11" s="233"/>
      <c r="Q11" s="376">
        <f>ROUNDUP(((Hypothèses!$G$16*('Synthèse diag communal'!$I$48+'Synthèse diag communal'!$L$48)*1000*Hypothèses!$B$16))*Hypothèses!$B$40,-1)*0.2</f>
        <v>1566</v>
      </c>
      <c r="R11" s="372">
        <f>((Hypothèses!$G$16*('Synthèse diag communal'!$I$48+'Synthèse diag communal'!$L$48)*1000*Hypothèses!$B$16))*(1-Hypothèses!$B$40)/Hypothèses!$B$37*0.2</f>
        <v>68.072698841739125</v>
      </c>
      <c r="S11" s="373">
        <f>R11/Hypothèses!$B$36/Hypothèses!$B$35</f>
        <v>4.2652066943445567E-2</v>
      </c>
      <c r="T11" s="374">
        <f>ROUNDUP((R11*Hypothèses!$B$37),-1)</f>
        <v>1570</v>
      </c>
      <c r="U11" s="375"/>
      <c r="V11" s="233"/>
      <c r="W11" s="376">
        <f>ROUNDUP(((Hypothèses!$I$16*('Synthèse diag communal'!$I$49+'Synthèse diag communal'!$L$49)*1000*Hypothèses!$B$16))*Hypothèses!$B$40,-1)*0.2</f>
        <v>560</v>
      </c>
      <c r="X11" s="372">
        <f>((Hypothèses!$I$16*('Synthèse diag communal'!$I$49+'Synthèse diag communal'!$L$49)*1000*Hypothèses!$B$16))*(1-Hypothèses!$B$40)/Hypothèses!$B$37*0.2</f>
        <v>24.301218379130436</v>
      </c>
      <c r="Y11" s="373">
        <f>X11/Hypothèses!$B$36/Hypothèses!$B$35</f>
        <v>1.5226327305219571E-2</v>
      </c>
      <c r="Z11" s="374">
        <f>ROUNDUP((X11*Hypothèses!$B$37),-1)</f>
        <v>560</v>
      </c>
      <c r="AA11" s="359"/>
      <c r="AB11" s="233"/>
      <c r="AC11" s="630">
        <f t="shared" si="0"/>
        <v>3238</v>
      </c>
      <c r="AD11" s="372">
        <f t="shared" si="0"/>
        <v>140.69584537043477</v>
      </c>
      <c r="AE11" s="373">
        <f t="shared" si="0"/>
        <v>8.8155291585485449E-2</v>
      </c>
      <c r="AF11" s="374">
        <f t="shared" si="0"/>
        <v>3250</v>
      </c>
      <c r="AG11" s="727"/>
      <c r="AH11" s="828">
        <f t="shared" si="1"/>
        <v>6488</v>
      </c>
      <c r="AI11" s="233"/>
      <c r="AJ11" s="1098">
        <v>97100</v>
      </c>
      <c r="AL11" s="749"/>
    </row>
    <row r="12" spans="1:38" ht="81.75" customHeight="1">
      <c r="A12" s="1071"/>
      <c r="B12" s="1055"/>
      <c r="C12" s="787"/>
      <c r="D12" s="487" t="s">
        <v>457</v>
      </c>
      <c r="E12" s="376">
        <f>45500-(E11+E19)</f>
        <v>17550</v>
      </c>
      <c r="F12" s="372">
        <f>'Synthèse diag communal'!BY47</f>
        <v>163.24</v>
      </c>
      <c r="G12" s="373">
        <f>F12/Hypothèses!$B$36/Hypothèses!$B$35</f>
        <v>0.10228070175438597</v>
      </c>
      <c r="H12" s="374">
        <f>F12*Hypothèses!$B$37</f>
        <v>3754.5200000000004</v>
      </c>
      <c r="I12" s="359"/>
      <c r="J12" s="233"/>
      <c r="K12" s="376">
        <f>ROUNDUP(((Hypothèses!$E$17*('Synthèse diag communal'!$I$47+'Synthèse diag communal'!$L$47)*1000*Hypothèses!$B$17))*Hypothèses!$B$40,-1)*0.5</f>
        <v>4170</v>
      </c>
      <c r="L12" s="372">
        <f>((Hypothèses!$E$17*('Synthèse diag communal'!$I$47+'Synthèse diag communal'!$L$47)*1000*Hypothèses!$B$17))*(1-Hypothèses!$B$40)/Hypothèses!$B$37</f>
        <v>362.41446112173907</v>
      </c>
      <c r="M12" s="373">
        <f>L12/Hypothèses!$B$36/Hypothèses!$B$35</f>
        <v>0.22707673002615231</v>
      </c>
      <c r="N12" s="374">
        <f>ROUNDUP((L12*Hypothèses!$B$37),-1)</f>
        <v>8340</v>
      </c>
      <c r="O12" s="375"/>
      <c r="P12" s="233"/>
      <c r="Q12" s="376">
        <f>ROUNDUP(((Hypothèses!$G$17*('Synthèse diag communal'!$I$48+'Synthèse diag communal'!$L$48)*1000*Hypothèses!$B$17))*Hypothèses!$B$40,-1)*0.5</f>
        <v>2940</v>
      </c>
      <c r="R12" s="372">
        <f>((Hypothèses!$G$17*('Synthèse diag communal'!$I$48+'Synthèse diag communal'!$L$48)*1000*Hypothèses!$B$17))*(1-Hypothèses!$B$40)/Hypothèses!$B$37</f>
        <v>255.27262065652175</v>
      </c>
      <c r="S12" s="373">
        <f>R12/Hypothèses!$B$36/Hypothèses!$B$35</f>
        <v>0.1599452510379209</v>
      </c>
      <c r="T12" s="374">
        <f>ROUNDUP((R12*Hypothèses!$B$37),-1)</f>
        <v>5880</v>
      </c>
      <c r="U12" s="375"/>
      <c r="V12" s="233"/>
      <c r="W12" s="376">
        <f>ROUNDUP(((Hypothèses!$I$17*('Synthèse diag communal'!$I$49+'Synthèse diag communal'!$L$49)*1000*Hypothèses!$B$17))*Hypothèses!$B$40,-1)*0.5</f>
        <v>525</v>
      </c>
      <c r="X12" s="372">
        <f>((Hypothèses!$I$17*('Synthèse diag communal'!$I$49+'Synthèse diag communal'!$L$49)*1000*Hypothèses!$B$17))*(1-Hypothèses!$B$40)/Hypothèses!$B$37</f>
        <v>45.564784460869561</v>
      </c>
      <c r="Y12" s="373">
        <f>X12/Hypothèses!$B$36/Hypothèses!$B$35</f>
        <v>2.8549363697286691E-2</v>
      </c>
      <c r="Z12" s="374">
        <f>ROUNDUP((X12*Hypothèses!$B$37),-1)</f>
        <v>1050</v>
      </c>
      <c r="AA12" s="359"/>
      <c r="AB12" s="233"/>
      <c r="AC12" s="630">
        <f t="shared" si="0"/>
        <v>7635</v>
      </c>
      <c r="AD12" s="372">
        <f t="shared" si="0"/>
        <v>663.25186623913032</v>
      </c>
      <c r="AE12" s="373">
        <f t="shared" si="0"/>
        <v>0.41557134476135987</v>
      </c>
      <c r="AF12" s="374">
        <f t="shared" si="0"/>
        <v>15270</v>
      </c>
      <c r="AG12" s="727"/>
      <c r="AH12" s="720">
        <f t="shared" si="1"/>
        <v>22905</v>
      </c>
      <c r="AI12" s="233"/>
      <c r="AJ12" s="1099"/>
      <c r="AL12" s="760" t="s">
        <v>436</v>
      </c>
    </row>
    <row r="13" spans="1:38" ht="81.75" customHeight="1">
      <c r="A13" s="1071"/>
      <c r="B13" s="1055"/>
      <c r="C13" s="787"/>
      <c r="D13" s="827" t="s">
        <v>455</v>
      </c>
      <c r="E13" s="371"/>
      <c r="F13" s="372">
        <v>186</v>
      </c>
      <c r="G13" s="373">
        <f>F13/Hypothèses!$B$36/Hypothèses!$B$35</f>
        <v>0.11654135338345865</v>
      </c>
      <c r="H13" s="374">
        <f>F13*Hypothèses!$B$37</f>
        <v>4278</v>
      </c>
      <c r="I13" s="375"/>
      <c r="J13" s="233"/>
      <c r="K13" s="376">
        <f>ROUNDUP(((Hypothèses!$E$18*'Synthèse diag communal'!$R$47*Hypothèses!$B$18*Hypothèses!$B$19))*Hypothèses!$B$40,-1)*0.2</f>
        <v>120</v>
      </c>
      <c r="L13" s="372">
        <f>((Hypothèses!$E$18*'Synthèse diag communal'!$R$47*Hypothèses!$B$18*Hypothèses!$B$19))*(1-Hypothèses!$B$40)/Hypothèses!$B$37*0.2</f>
        <v>5.2173913043478262</v>
      </c>
      <c r="M13" s="855">
        <f>L13/Hypothèses!$B$36/Hypothèses!$B$35</f>
        <v>3.2690421706440013E-3</v>
      </c>
      <c r="N13" s="374">
        <f>ROUNDUP((L13*Hypothèses!$B$37),-1)</f>
        <v>120</v>
      </c>
      <c r="O13" s="375"/>
      <c r="P13" s="233"/>
      <c r="Q13" s="376">
        <f>ROUNDUP(((Hypothèses!$G$18*'Synthèse diag communal'!$R$48*Hypothèses!$B$18*Hypothèses!$B$19))*Hypothèses!$B$40,-1)*0.2</f>
        <v>200</v>
      </c>
      <c r="R13" s="372">
        <f>((Hypothèses!$G$18*'Synthèse diag communal'!$R$48*Hypothèses!$B$18*Hypothèses!$B$19))*(1-Hypothèses!$B$40)/Hypothèses!$B$37*0.2</f>
        <v>8.6956521739130448</v>
      </c>
      <c r="S13" s="373">
        <f>R13/Hypothèses!$B$36/Hypothèses!$B$35</f>
        <v>5.4484036177400025E-3</v>
      </c>
      <c r="T13" s="374">
        <f>ROUNDUP((R13*Hypothèses!$B$37),-1)</f>
        <v>200</v>
      </c>
      <c r="U13" s="375"/>
      <c r="V13" s="233"/>
      <c r="W13" s="376">
        <f>ROUNDUP(((Hypothèses!$I$18*'Synthèse diag communal'!$R$49*Hypothèses!$B$18*Hypothèses!$B$19))*Hypothèses!$B$40,-1)*0.2</f>
        <v>10</v>
      </c>
      <c r="X13" s="856">
        <f>((Hypothèses!$I$18*'Synthèse diag communal'!$R$49*Hypothèses!$B$18*Hypothèses!$B$19))*(1-Hypothèses!$B$40)/Hypothèses!$B$37*0.2</f>
        <v>0.43478260869565216</v>
      </c>
      <c r="Y13" s="373">
        <f>X13/Hypothèses!$B$36/Hypothèses!$B$35</f>
        <v>2.7242018088700009E-4</v>
      </c>
      <c r="Z13" s="374">
        <f>ROUNDUP((X13*Hypothèses!$B$37),-1)</f>
        <v>10</v>
      </c>
      <c r="AA13" s="375"/>
      <c r="AB13" s="233"/>
      <c r="AC13" s="630">
        <f t="shared" si="0"/>
        <v>330</v>
      </c>
      <c r="AD13" s="372">
        <f t="shared" si="0"/>
        <v>14.347826086956523</v>
      </c>
      <c r="AE13" s="373">
        <f t="shared" si="0"/>
        <v>8.9898659692710051E-3</v>
      </c>
      <c r="AF13" s="374">
        <f t="shared" si="0"/>
        <v>330</v>
      </c>
      <c r="AG13" s="730"/>
      <c r="AH13" s="828">
        <f t="shared" si="1"/>
        <v>660</v>
      </c>
      <c r="AI13" s="233"/>
      <c r="AJ13" s="652">
        <v>16500</v>
      </c>
      <c r="AL13" s="749"/>
    </row>
    <row r="14" spans="1:38" ht="81.75" customHeight="1">
      <c r="A14" s="1071"/>
      <c r="B14" s="1055"/>
      <c r="C14" s="787"/>
      <c r="D14" s="487" t="s">
        <v>459</v>
      </c>
      <c r="E14" s="371"/>
      <c r="F14" s="372">
        <v>186</v>
      </c>
      <c r="G14" s="373">
        <f>F14/Hypothèses!$B$36/Hypothèses!$B$35</f>
        <v>0.11654135338345865</v>
      </c>
      <c r="H14" s="374">
        <f>F14*Hypothèses!$B$37</f>
        <v>4278</v>
      </c>
      <c r="I14" s="375"/>
      <c r="J14" s="233"/>
      <c r="K14" s="376">
        <f>ROUNDUP(((Hypothèses!$E$20*Hypothèses!$B$20*Hypothèses!$B$21))*Hypothèses!$B$40,-1)*0.5</f>
        <v>2065</v>
      </c>
      <c r="L14" s="372">
        <f>((Hypothèses!$E$20*Hypothèses!$B$20*Hypothèses!$B$21))*(1-Hypothèses!$B$40)/Hypothèses!$B$37</f>
        <v>179.34782608695653</v>
      </c>
      <c r="M14" s="373">
        <f>L14/Hypothèses!$B$36/Hypothèses!$B$35</f>
        <v>0.11237332461588755</v>
      </c>
      <c r="N14" s="374">
        <f>ROUNDUP((L14*Hypothèses!$B$37),-1)</f>
        <v>4130</v>
      </c>
      <c r="O14" s="375"/>
      <c r="P14" s="233"/>
      <c r="Q14" s="376">
        <f>ROUNDUP(((Hypothèses!$G$20*Hypothèses!$B$20*Hypothèses!$B$21))*Hypothèses!$B$40,-1)*0.5</f>
        <v>1035</v>
      </c>
      <c r="R14" s="372">
        <f>((Hypothèses!$G$20*Hypothèses!$B$20*Hypothèses!$B$21))*(1-Hypothèses!$B$40)/Hypothèses!$B$37</f>
        <v>89.673913043478265</v>
      </c>
      <c r="S14" s="373">
        <f>R14/Hypothèses!$B$36/Hypothèses!$B$35</f>
        <v>5.6186662307943773E-2</v>
      </c>
      <c r="T14" s="374">
        <f>ROUNDUP((R14*Hypothèses!$B$37),-1)</f>
        <v>2070</v>
      </c>
      <c r="U14" s="375"/>
      <c r="V14" s="233"/>
      <c r="W14" s="376">
        <f>ROUNDUP(((Hypothèses!$I$20*Hypothèses!$B$20*Hypothèses!$B$21))*Hypothèses!$B$40,-1)*0.5</f>
        <v>415</v>
      </c>
      <c r="X14" s="372">
        <f>((Hypothèses!$I$20*Hypothèses!$B$20*Hypothèses!$B$21))*(1-Hypothèses!$B$40)/Hypothèses!$B$37</f>
        <v>35.869565217391305</v>
      </c>
      <c r="Y14" s="373">
        <f>X14/Hypothèses!$B$36/Hypothèses!$B$35</f>
        <v>2.2474664923177508E-2</v>
      </c>
      <c r="Z14" s="374">
        <f>ROUNDUP((X14*Hypothèses!$B$37),-1)</f>
        <v>830</v>
      </c>
      <c r="AA14" s="375"/>
      <c r="AB14" s="233"/>
      <c r="AC14" s="630">
        <f t="shared" si="0"/>
        <v>3515</v>
      </c>
      <c r="AD14" s="372">
        <f t="shared" si="0"/>
        <v>304.89130434782612</v>
      </c>
      <c r="AE14" s="373">
        <f t="shared" si="0"/>
        <v>0.19103465184700882</v>
      </c>
      <c r="AF14" s="374">
        <f t="shared" si="0"/>
        <v>7030</v>
      </c>
      <c r="AG14" s="730"/>
      <c r="AH14" s="720">
        <f t="shared" si="1"/>
        <v>10545</v>
      </c>
      <c r="AI14" s="233"/>
      <c r="AJ14" s="652">
        <v>16500</v>
      </c>
      <c r="AL14" s="760" t="s">
        <v>436</v>
      </c>
    </row>
    <row r="15" spans="1:38" ht="120.75" customHeight="1">
      <c r="A15" s="1071"/>
      <c r="B15" s="1055"/>
      <c r="C15" s="787"/>
      <c r="D15" s="515" t="s">
        <v>184</v>
      </c>
      <c r="E15" s="371"/>
      <c r="F15" s="372">
        <v>28</v>
      </c>
      <c r="G15" s="373">
        <f>F15/Hypothèses!$B$36/Hypothèses!$B$35</f>
        <v>1.7543859649122806E-2</v>
      </c>
      <c r="H15" s="374">
        <f>F15*Hypothèses!$B$37</f>
        <v>644</v>
      </c>
      <c r="I15" s="375"/>
      <c r="J15" s="233"/>
      <c r="K15" s="376">
        <f>ROUNDUP(Hypothèses!$E$22*SUM('Synthèse diag communal'!$T$47:$W$47)*Hypothèses!$B$22*Hypothèses!$B$40,-1)</f>
        <v>1020</v>
      </c>
      <c r="L15" s="372">
        <f>Hypothèses!$E$22*SUM('Synthèse diag communal'!$T$47:$W$47)*Hypothèses!$B$22*(1-Hypothèses!$B$40)/Hypothèses!$B$37</f>
        <v>44.021739130434781</v>
      </c>
      <c r="M15" s="373">
        <f>L15/Hypothèses!$B$36/Hypothèses!$B$35</f>
        <v>2.758254331480876E-2</v>
      </c>
      <c r="N15" s="374">
        <f>ROUNDUP((L15*Hypothèses!$B$37),-1)</f>
        <v>1020</v>
      </c>
      <c r="O15" s="375"/>
      <c r="P15" s="233"/>
      <c r="Q15" s="376">
        <f>ROUNDUP(Hypothèses!$G$22*SUM('Synthèse diag communal'!$T$48:$W$48)*Hypothèses!$B$22*Hypothèses!$B$40,-1)</f>
        <v>380</v>
      </c>
      <c r="R15" s="372">
        <f>Hypothèses!$G$22*SUM('Synthèse diag communal'!$T$48:$W$48)*Hypothèses!$B$22*(1-Hypothèses!$B$40)/Hypothèses!$B$37</f>
        <v>16.304347826086957</v>
      </c>
      <c r="S15" s="373">
        <f>R15/Hypothèses!$B$36/Hypothèses!$B$35</f>
        <v>1.0215756783262505E-2</v>
      </c>
      <c r="T15" s="374">
        <f>ROUNDUP((R15*Hypothèses!$B$37),-1)</f>
        <v>380</v>
      </c>
      <c r="U15" s="375"/>
      <c r="V15" s="233"/>
      <c r="W15" s="376">
        <f>ROUNDUP(Hypothèses!$I$22*SUM('Synthèse diag communal'!$T$49:$W$49)*Hypothèses!$B$22*Hypothèses!$B$40,-1)</f>
        <v>0</v>
      </c>
      <c r="X15" s="372">
        <f>Hypothèses!$I$22*SUM('Synthèse diag communal'!$T$49:$W$49)*Hypothèses!$B$22*(1-Hypothèses!$B$40)/Hypothèses!$B$37</f>
        <v>0</v>
      </c>
      <c r="Y15" s="373">
        <f>X15/Hypothèses!$B$36/Hypothèses!$B$35</f>
        <v>0</v>
      </c>
      <c r="Z15" s="374">
        <f>ROUNDUP((X15*Hypothèses!$B$37),-1)</f>
        <v>0</v>
      </c>
      <c r="AA15" s="375"/>
      <c r="AB15" s="233"/>
      <c r="AC15" s="630">
        <f t="shared" si="0"/>
        <v>1400</v>
      </c>
      <c r="AD15" s="372">
        <f t="shared" si="0"/>
        <v>60.326086956521735</v>
      </c>
      <c r="AE15" s="373">
        <f t="shared" si="0"/>
        <v>3.7798300098071266E-2</v>
      </c>
      <c r="AF15" s="374">
        <f t="shared" si="0"/>
        <v>1400</v>
      </c>
      <c r="AG15" s="730"/>
      <c r="AH15" s="720">
        <f t="shared" si="1"/>
        <v>2800</v>
      </c>
      <c r="AI15" s="233"/>
      <c r="AJ15" s="652">
        <v>3900</v>
      </c>
      <c r="AL15" s="764"/>
    </row>
    <row r="16" spans="1:38" ht="81.75" customHeight="1">
      <c r="A16" s="1071"/>
      <c r="B16" s="1055"/>
      <c r="C16" s="787"/>
      <c r="D16" s="489" t="s">
        <v>202</v>
      </c>
      <c r="E16" s="355"/>
      <c r="F16" s="372">
        <v>0</v>
      </c>
      <c r="G16" s="373">
        <v>0</v>
      </c>
      <c r="H16" s="374">
        <f>F16*Hypothèses!$B$37</f>
        <v>0</v>
      </c>
      <c r="I16" s="359"/>
      <c r="J16" s="233"/>
      <c r="K16" s="790">
        <f>ROUNDUP(N16*Hypothèses!$B$38,-1)</f>
        <v>1080</v>
      </c>
      <c r="L16" s="791">
        <f>ROUNDUP(((Hypothèses!$B$23*Hypothèses!$B$26+Hypothèses!$B$24*Hypothèses!$B$27+Hypothèses!$B$25*Hypothèses!$B$28)*Hypothèses!$E$23),-2)/Hypothèses!$B$37</f>
        <v>469.56521739130437</v>
      </c>
      <c r="M16" s="792"/>
      <c r="N16" s="793">
        <f>ROUNDUP((L16*Hypothèses!$B$37),-1)</f>
        <v>10800</v>
      </c>
      <c r="O16" s="359"/>
      <c r="P16" s="233"/>
      <c r="Q16" s="790">
        <f>ROUNDUP(T16*Hypothèses!$B$38,-1)</f>
        <v>940</v>
      </c>
      <c r="R16" s="791">
        <f>ROUNDUP(((Hypothèses!$B$23*Hypothèses!$B$26+Hypothèses!$B$24*Hypothèses!$B$27+Hypothèses!$B$25*Hypothèses!$B$28)*Hypothèses!$G$23),-2)/Hypothèses!$B$37</f>
        <v>408.69565217391306</v>
      </c>
      <c r="S16" s="792"/>
      <c r="T16" s="793">
        <f>ROUNDUP((R16*Hypothèses!$B$37),-1)</f>
        <v>9400</v>
      </c>
      <c r="U16" s="359"/>
      <c r="V16" s="233"/>
      <c r="W16" s="790">
        <f>ROUNDUP(Z16*Hypothèses!$B$38,-1)</f>
        <v>350</v>
      </c>
      <c r="X16" s="791">
        <f>ROUNDUP(((Hypothèses!$B$23*Hypothèses!$B$26+Hypothèses!$B$24*Hypothèses!$B$27+Hypothèses!$B$25*Hypothèses!$B$28)*Hypothèses!$I$23),-2)/Hypothèses!$B$37</f>
        <v>152.17391304347825</v>
      </c>
      <c r="Y16" s="792"/>
      <c r="Z16" s="793">
        <f>ROUNDUP((X16*Hypothèses!$B$37),-1)</f>
        <v>3500</v>
      </c>
      <c r="AA16" s="359"/>
      <c r="AB16" s="233"/>
      <c r="AC16" s="794">
        <f t="shared" si="0"/>
        <v>2370</v>
      </c>
      <c r="AD16" s="791">
        <f t="shared" si="0"/>
        <v>1030.4347826086957</v>
      </c>
      <c r="AE16" s="792"/>
      <c r="AF16" s="793">
        <f t="shared" si="0"/>
        <v>23700</v>
      </c>
      <c r="AG16" s="795"/>
      <c r="AH16" s="796">
        <f t="shared" si="1"/>
        <v>26070</v>
      </c>
      <c r="AI16" s="233"/>
      <c r="AJ16" s="732">
        <v>23100</v>
      </c>
      <c r="AL16" s="778" t="s">
        <v>451</v>
      </c>
    </row>
    <row r="17" spans="1:38" ht="115.5" customHeight="1">
      <c r="A17" s="1071"/>
      <c r="B17" s="1053" t="s">
        <v>228</v>
      </c>
      <c r="C17" s="1054"/>
      <c r="D17" s="781" t="s">
        <v>186</v>
      </c>
      <c r="E17" s="382"/>
      <c r="F17" s="383">
        <f>G17*Hypothèses!$B$35*Hypothèses!$B$36</f>
        <v>191.51999999999998</v>
      </c>
      <c r="G17" s="384">
        <v>0.12</v>
      </c>
      <c r="H17" s="385">
        <f>F17*Hypothèses!$B$37</f>
        <v>4404.9599999999991</v>
      </c>
      <c r="I17" s="386"/>
      <c r="J17" s="233"/>
      <c r="K17" s="797">
        <f>ROUNDUP(N17*Hypothèses!$B$38,-1)</f>
        <v>590</v>
      </c>
      <c r="L17" s="798">
        <f>M17*Hypothèses!$B$35*Hypothèses!$B$36</f>
        <v>255.60051239630079</v>
      </c>
      <c r="M17" s="799">
        <f>Hypothèses!$E$29</f>
        <v>0.1601506969901634</v>
      </c>
      <c r="N17" s="800">
        <f>ROUNDUP((L17*Hypothèses!$B$37),-1)</f>
        <v>5880</v>
      </c>
      <c r="O17" s="365"/>
      <c r="P17" s="233"/>
      <c r="Q17" s="797">
        <f>ROUNDUP(T17*Hypothèses!$B$38,-1)</f>
        <v>510</v>
      </c>
      <c r="R17" s="798">
        <f>S17*Hypothèses!$B$35*Hypothèses!$B$36</f>
        <v>221.69526350904849</v>
      </c>
      <c r="S17" s="799">
        <f>Hypothèses!$G$29</f>
        <v>0.13890680670993014</v>
      </c>
      <c r="T17" s="800">
        <f>ROUNDUP((R17*Hypothèses!$B$37),-1)</f>
        <v>5100</v>
      </c>
      <c r="U17" s="365"/>
      <c r="V17" s="233"/>
      <c r="W17" s="797">
        <f>ROUNDUP(Z17*Hypothèses!$B$38,-1)</f>
        <v>190</v>
      </c>
      <c r="X17" s="798">
        <f>Y17*Hypothèses!$B$35*Hypothèses!$B$36</f>
        <v>81.304224094650706</v>
      </c>
      <c r="Y17" s="799">
        <f>Hypothèses!$I$29</f>
        <v>5.0942496299906451E-2</v>
      </c>
      <c r="Z17" s="800">
        <f>ROUNDUP((X17*Hypothèses!$B$37),-1)</f>
        <v>1870</v>
      </c>
      <c r="AA17" s="365"/>
      <c r="AB17" s="233"/>
      <c r="AC17" s="801">
        <f t="shared" si="0"/>
        <v>1290</v>
      </c>
      <c r="AD17" s="798">
        <f t="shared" si="0"/>
        <v>558.6</v>
      </c>
      <c r="AE17" s="799">
        <f t="shared" si="0"/>
        <v>0.35</v>
      </c>
      <c r="AF17" s="800">
        <f t="shared" si="0"/>
        <v>12850</v>
      </c>
      <c r="AG17" s="802"/>
      <c r="AH17" s="803">
        <f t="shared" si="1"/>
        <v>14140</v>
      </c>
      <c r="AI17" s="233"/>
      <c r="AJ17" s="804">
        <v>20200</v>
      </c>
      <c r="AL17" s="783"/>
    </row>
    <row r="18" spans="1:38" ht="81.75" customHeight="1">
      <c r="A18" s="1071"/>
      <c r="B18" s="1055"/>
      <c r="C18" s="1056"/>
      <c r="D18" s="389" t="s">
        <v>54</v>
      </c>
      <c r="E18" s="390">
        <v>1250</v>
      </c>
      <c r="F18" s="391"/>
      <c r="G18" s="392"/>
      <c r="H18" s="393"/>
      <c r="I18" s="353"/>
      <c r="J18" s="233"/>
      <c r="K18" s="390">
        <f>ROUNDUP(Hypothèses!$E$30*Hypothèses!$B$30*Hypothèses!$B$41,-1)</f>
        <v>380</v>
      </c>
      <c r="L18" s="367">
        <f>Hypothèses!$E$30*Hypothèses!$B$30*(1-Hypothèses!$B$41)/Hypothèses!$B$37</f>
        <v>48.913043478260867</v>
      </c>
      <c r="M18" s="368">
        <f>L18/Hypothèses!$B$36/Hypothèses!$B$35</f>
        <v>3.0647270349787509E-2</v>
      </c>
      <c r="N18" s="369">
        <f>ROUNDUP((L18*Hypothèses!$B$37),-1)</f>
        <v>1130</v>
      </c>
      <c r="O18" s="353"/>
      <c r="P18" s="233"/>
      <c r="Q18" s="390">
        <f>ROUNDUP(Hypothèses!$G$30*Hypothèses!$B$30*Hypothèses!$B$41,-1)</f>
        <v>190</v>
      </c>
      <c r="R18" s="367">
        <f>Hypothèses!$G$30*Hypothèses!$B$30*(1-Hypothèses!$B$41)/Hypothèses!$B$37</f>
        <v>24.456521739130434</v>
      </c>
      <c r="S18" s="368">
        <f>R18/Hypothèses!$B$36/Hypothèses!$B$35</f>
        <v>1.5323635174893754E-2</v>
      </c>
      <c r="T18" s="369">
        <f>ROUNDUP((R18*Hypothèses!$B$37),-1)</f>
        <v>570</v>
      </c>
      <c r="U18" s="353"/>
      <c r="V18" s="233"/>
      <c r="W18" s="390">
        <f>ROUNDUP(Hypothèses!$I$30*Hypothèses!$B$30*Hypothèses!$B$41,-1)</f>
        <v>0</v>
      </c>
      <c r="X18" s="367">
        <f>Hypothèses!$I$30*Hypothèses!$B$30*(1-Hypothèses!$B$41)/Hypothèses!$B$37</f>
        <v>0</v>
      </c>
      <c r="Y18" s="368">
        <f>X18/Hypothèses!$B$36/Hypothèses!$B$35</f>
        <v>0</v>
      </c>
      <c r="Z18" s="369">
        <f>ROUNDUP((X18*Hypothèses!$B$37),-1)</f>
        <v>0</v>
      </c>
      <c r="AA18" s="353"/>
      <c r="AB18" s="233"/>
      <c r="AC18" s="626">
        <f t="shared" si="0"/>
        <v>570</v>
      </c>
      <c r="AD18" s="367">
        <f t="shared" si="0"/>
        <v>73.369565217391298</v>
      </c>
      <c r="AE18" s="368">
        <f t="shared" si="0"/>
        <v>4.5970905524681263E-2</v>
      </c>
      <c r="AF18" s="369">
        <f t="shared" si="0"/>
        <v>1700</v>
      </c>
      <c r="AG18" s="726"/>
      <c r="AH18" s="722">
        <f t="shared" si="1"/>
        <v>2270</v>
      </c>
      <c r="AI18" s="233"/>
      <c r="AJ18" s="651">
        <v>4510</v>
      </c>
      <c r="AL18" s="783"/>
    </row>
    <row r="19" spans="1:38" ht="81.75" customHeight="1" thickBot="1">
      <c r="A19" s="1072"/>
      <c r="B19" s="1079"/>
      <c r="C19" s="1080"/>
      <c r="D19" s="394" t="s">
        <v>219</v>
      </c>
      <c r="E19" s="395">
        <v>0</v>
      </c>
      <c r="F19" s="396"/>
      <c r="G19" s="397"/>
      <c r="H19" s="398"/>
      <c r="I19" s="399"/>
      <c r="J19" s="233"/>
      <c r="K19" s="361">
        <f>ROUNDUP(N19*Hypothèses!$B$38,-1)</f>
        <v>210</v>
      </c>
      <c r="L19" s="387">
        <f>M19*Hypothèses!$B$35*Hypothèses!$B$36</f>
        <v>87.634461393017418</v>
      </c>
      <c r="M19" s="388">
        <f>Hypothèses!$E$31</f>
        <v>5.4908810396627455E-2</v>
      </c>
      <c r="N19" s="385">
        <f>ROUNDUP((L19*Hypothèses!$B$37),-1)</f>
        <v>2020</v>
      </c>
      <c r="O19" s="365"/>
      <c r="P19" s="233"/>
      <c r="Q19" s="361">
        <f>ROUNDUP(T19*Hypothèses!$B$38,-1)</f>
        <v>180</v>
      </c>
      <c r="R19" s="387">
        <f>S19*Hypothèses!$B$35*Hypothèses!$B$36</f>
        <v>76.009804631673774</v>
      </c>
      <c r="S19" s="388">
        <f>Hypothèses!$G$31</f>
        <v>4.7625190871976045E-2</v>
      </c>
      <c r="T19" s="385">
        <f>ROUNDUP((R19*Hypothèses!$B$37),-1)</f>
        <v>1750</v>
      </c>
      <c r="U19" s="365"/>
      <c r="V19" s="233"/>
      <c r="W19" s="361">
        <f>ROUNDUP(Z19*Hypothèses!$B$38,-1)</f>
        <v>70</v>
      </c>
      <c r="X19" s="387">
        <f>Y19*Hypothèses!$B$35*Hypothèses!$B$36</f>
        <v>27.875733975308812</v>
      </c>
      <c r="Y19" s="388">
        <f>Hypothèses!$I$31</f>
        <v>1.7465998731396499E-2</v>
      </c>
      <c r="Z19" s="385">
        <f>ROUNDUP((X19*Hypothèses!$B$37),-1)</f>
        <v>650</v>
      </c>
      <c r="AA19" s="399"/>
      <c r="AB19" s="233"/>
      <c r="AC19" s="631">
        <f t="shared" si="0"/>
        <v>460</v>
      </c>
      <c r="AD19" s="632">
        <f t="shared" si="0"/>
        <v>191.52</v>
      </c>
      <c r="AE19" s="633">
        <f t="shared" si="0"/>
        <v>0.12</v>
      </c>
      <c r="AF19" s="634">
        <f t="shared" si="0"/>
        <v>4420</v>
      </c>
      <c r="AG19" s="731"/>
      <c r="AH19" s="723">
        <f t="shared" si="1"/>
        <v>4880</v>
      </c>
      <c r="AI19" s="233"/>
      <c r="AJ19" s="651">
        <v>0</v>
      </c>
      <c r="AL19" s="783"/>
    </row>
    <row r="20" spans="1:38" ht="11.25" hidden="1" customHeight="1" thickBot="1">
      <c r="A20" s="339"/>
      <c r="B20" s="1057"/>
      <c r="C20" s="1057"/>
      <c r="D20" s="1057"/>
      <c r="E20" s="1057"/>
      <c r="F20" s="1057"/>
      <c r="G20" s="1057"/>
      <c r="H20" s="1057"/>
      <c r="I20" s="1057"/>
      <c r="J20" s="1057"/>
      <c r="K20" s="1057"/>
      <c r="L20" s="1057"/>
      <c r="M20" s="1057"/>
      <c r="N20" s="1057"/>
      <c r="O20" s="1057"/>
      <c r="P20" s="1057"/>
      <c r="Q20" s="1057"/>
      <c r="R20" s="1057"/>
      <c r="S20" s="1057"/>
      <c r="T20" s="1057"/>
      <c r="U20" s="1057"/>
      <c r="V20" s="1057"/>
      <c r="W20" s="1057"/>
      <c r="X20" s="1057"/>
      <c r="Y20" s="1057"/>
      <c r="Z20" s="1057"/>
      <c r="AA20" s="1057"/>
      <c r="AB20" s="734"/>
      <c r="AC20" s="734"/>
      <c r="AD20" s="734"/>
      <c r="AE20" s="734"/>
      <c r="AF20" s="734"/>
      <c r="AG20" s="734"/>
      <c r="AH20" s="674"/>
      <c r="AI20" s="734"/>
      <c r="AJ20" s="654"/>
      <c r="AL20" s="789"/>
    </row>
    <row r="21" spans="1:38" ht="108" hidden="1" customHeight="1" thickBot="1">
      <c r="A21" s="1058"/>
      <c r="B21" s="1061"/>
      <c r="C21" s="1063" t="s">
        <v>240</v>
      </c>
      <c r="D21" s="541" t="s">
        <v>366</v>
      </c>
      <c r="E21" s="542"/>
      <c r="F21" s="543"/>
      <c r="G21" s="544"/>
      <c r="H21" s="545"/>
      <c r="I21" s="546"/>
      <c r="J21" s="547"/>
      <c r="K21" s="542"/>
      <c r="L21" s="543"/>
      <c r="M21" s="544"/>
      <c r="N21" s="545"/>
      <c r="O21" s="546"/>
      <c r="P21" s="547"/>
      <c r="Q21" s="542"/>
      <c r="R21" s="543"/>
      <c r="S21" s="544"/>
      <c r="T21" s="545"/>
      <c r="U21" s="546"/>
      <c r="V21" s="547"/>
      <c r="W21" s="542"/>
      <c r="X21" s="543"/>
      <c r="Y21" s="544"/>
      <c r="Z21" s="545"/>
      <c r="AA21" s="546"/>
      <c r="AB21" s="547"/>
      <c r="AC21" s="542"/>
      <c r="AD21" s="543"/>
      <c r="AE21" s="544"/>
      <c r="AF21" s="545"/>
      <c r="AG21" s="664"/>
      <c r="AH21" s="675"/>
      <c r="AI21" s="547"/>
      <c r="AJ21" s="655"/>
    </row>
    <row r="22" spans="1:38" ht="54" hidden="1" customHeight="1">
      <c r="A22" s="1059"/>
      <c r="B22" s="1062"/>
      <c r="C22" s="1064"/>
      <c r="D22" s="476" t="s">
        <v>216</v>
      </c>
      <c r="E22" s="371"/>
      <c r="F22" s="377"/>
      <c r="G22" s="378"/>
      <c r="H22" s="379"/>
      <c r="I22" s="359"/>
      <c r="J22" s="415"/>
      <c r="K22" s="371"/>
      <c r="L22" s="377"/>
      <c r="M22" s="378"/>
      <c r="N22" s="379"/>
      <c r="O22" s="414">
        <v>125000</v>
      </c>
      <c r="P22" s="415"/>
      <c r="Q22" s="371"/>
      <c r="R22" s="377"/>
      <c r="S22" s="378"/>
      <c r="T22" s="379"/>
      <c r="U22" s="414">
        <v>125000</v>
      </c>
      <c r="V22" s="415"/>
      <c r="W22" s="371"/>
      <c r="X22" s="377"/>
      <c r="Y22" s="378"/>
      <c r="Z22" s="379"/>
      <c r="AA22" s="414">
        <v>125000</v>
      </c>
      <c r="AB22" s="415"/>
      <c r="AC22" s="371"/>
      <c r="AD22" s="377"/>
      <c r="AE22" s="378"/>
      <c r="AF22" s="379"/>
      <c r="AG22" s="665">
        <v>125000</v>
      </c>
      <c r="AH22" s="676"/>
      <c r="AI22" s="233"/>
      <c r="AJ22" s="656"/>
      <c r="AL22" s="738"/>
    </row>
    <row r="23" spans="1:38" s="470" customFormat="1" ht="42.75" hidden="1" customHeight="1">
      <c r="A23" s="1059"/>
      <c r="B23" s="1062"/>
      <c r="C23" s="1065"/>
      <c r="D23" s="477" t="s">
        <v>367</v>
      </c>
      <c r="E23" s="478"/>
      <c r="F23" s="479"/>
      <c r="G23" s="480"/>
      <c r="H23" s="481"/>
      <c r="I23" s="484"/>
      <c r="J23" s="469"/>
      <c r="K23" s="478"/>
      <c r="L23" s="479"/>
      <c r="M23" s="480"/>
      <c r="N23" s="481"/>
      <c r="O23" s="482">
        <f>O22*3</f>
        <v>375000</v>
      </c>
      <c r="P23" s="469"/>
      <c r="Q23" s="478"/>
      <c r="R23" s="479"/>
      <c r="S23" s="480"/>
      <c r="T23" s="481"/>
      <c r="U23" s="482">
        <f>U22*3</f>
        <v>375000</v>
      </c>
      <c r="V23" s="469"/>
      <c r="W23" s="478"/>
      <c r="X23" s="479"/>
      <c r="Y23" s="480"/>
      <c r="Z23" s="481"/>
      <c r="AA23" s="482">
        <f>AA22*3</f>
        <v>375000</v>
      </c>
      <c r="AB23" s="469"/>
      <c r="AC23" s="478"/>
      <c r="AD23" s="479"/>
      <c r="AE23" s="480"/>
      <c r="AF23" s="481"/>
      <c r="AG23" s="666">
        <f>AG22*3</f>
        <v>375000</v>
      </c>
      <c r="AH23" s="677"/>
      <c r="AI23" s="672"/>
      <c r="AJ23" s="657"/>
      <c r="AL23" s="739"/>
    </row>
    <row r="24" spans="1:38" ht="108" hidden="1" customHeight="1">
      <c r="A24" s="1059"/>
      <c r="B24" s="1066" t="s">
        <v>232</v>
      </c>
      <c r="C24" s="1068" t="s">
        <v>240</v>
      </c>
      <c r="D24" s="407" t="s">
        <v>321</v>
      </c>
      <c r="E24" s="408"/>
      <c r="F24" s="409"/>
      <c r="G24" s="410"/>
      <c r="H24" s="411"/>
      <c r="I24" s="483"/>
      <c r="J24" s="406"/>
      <c r="K24" s="408"/>
      <c r="L24" s="409"/>
      <c r="M24" s="410"/>
      <c r="N24" s="411"/>
      <c r="O24" s="483"/>
      <c r="P24" s="406"/>
      <c r="Q24" s="408"/>
      <c r="R24" s="409"/>
      <c r="S24" s="410"/>
      <c r="T24" s="411"/>
      <c r="U24" s="483"/>
      <c r="V24" s="406"/>
      <c r="W24" s="408"/>
      <c r="X24" s="409"/>
      <c r="Y24" s="410"/>
      <c r="Z24" s="411"/>
      <c r="AA24" s="483"/>
      <c r="AB24" s="406"/>
      <c r="AC24" s="408"/>
      <c r="AD24" s="409"/>
      <c r="AE24" s="410"/>
      <c r="AF24" s="411"/>
      <c r="AG24" s="667"/>
      <c r="AH24" s="678"/>
      <c r="AI24" s="406"/>
      <c r="AJ24" s="658"/>
      <c r="AL24" s="740"/>
    </row>
    <row r="25" spans="1:38" ht="54" hidden="1" customHeight="1">
      <c r="A25" s="1059"/>
      <c r="B25" s="1066"/>
      <c r="C25" s="1064"/>
      <c r="D25" s="476" t="s">
        <v>216</v>
      </c>
      <c r="E25" s="371"/>
      <c r="F25" s="377"/>
      <c r="G25" s="378"/>
      <c r="H25" s="379"/>
      <c r="I25" s="359"/>
      <c r="J25" s="415"/>
      <c r="K25" s="371"/>
      <c r="L25" s="377"/>
      <c r="M25" s="378"/>
      <c r="N25" s="379"/>
      <c r="O25" s="414">
        <f>O26/100</f>
        <v>121870</v>
      </c>
      <c r="P25" s="415"/>
      <c r="Q25" s="371"/>
      <c r="R25" s="377"/>
      <c r="S25" s="378"/>
      <c r="T25" s="379"/>
      <c r="U25" s="414">
        <f>U26/100</f>
        <v>121870</v>
      </c>
      <c r="V25" s="415"/>
      <c r="W25" s="371"/>
      <c r="X25" s="377"/>
      <c r="Y25" s="378"/>
      <c r="Z25" s="379"/>
      <c r="AA25" s="414">
        <f>AA26/100</f>
        <v>121870</v>
      </c>
      <c r="AB25" s="415"/>
      <c r="AC25" s="371"/>
      <c r="AD25" s="377"/>
      <c r="AE25" s="378"/>
      <c r="AF25" s="379"/>
      <c r="AG25" s="665">
        <f>AG26/100</f>
        <v>121870</v>
      </c>
      <c r="AH25" s="676"/>
      <c r="AI25" s="233"/>
      <c r="AJ25" s="656"/>
      <c r="AL25" s="741"/>
    </row>
    <row r="26" spans="1:38" s="470" customFormat="1" ht="42.75" hidden="1" customHeight="1">
      <c r="A26" s="1059"/>
      <c r="B26" s="1066"/>
      <c r="C26" s="1065"/>
      <c r="D26" s="477" t="s">
        <v>215</v>
      </c>
      <c r="E26" s="478"/>
      <c r="F26" s="479"/>
      <c r="G26" s="480"/>
      <c r="H26" s="481"/>
      <c r="I26" s="484"/>
      <c r="J26" s="469"/>
      <c r="K26" s="478"/>
      <c r="L26" s="479"/>
      <c r="M26" s="480"/>
      <c r="N26" s="481"/>
      <c r="O26" s="482">
        <f>15000000-O29</f>
        <v>12187000</v>
      </c>
      <c r="P26" s="469"/>
      <c r="Q26" s="478"/>
      <c r="R26" s="479"/>
      <c r="S26" s="480"/>
      <c r="T26" s="481"/>
      <c r="U26" s="482">
        <f>15000000-U29</f>
        <v>12187000</v>
      </c>
      <c r="V26" s="469"/>
      <c r="W26" s="478"/>
      <c r="X26" s="479"/>
      <c r="Y26" s="480"/>
      <c r="Z26" s="481"/>
      <c r="AA26" s="482">
        <f>15000000-AA29</f>
        <v>12187000</v>
      </c>
      <c r="AB26" s="469"/>
      <c r="AC26" s="478"/>
      <c r="AD26" s="479"/>
      <c r="AE26" s="480"/>
      <c r="AF26" s="481"/>
      <c r="AG26" s="666">
        <f>15000000-AG29</f>
        <v>12187000</v>
      </c>
      <c r="AH26" s="677"/>
      <c r="AI26" s="672"/>
      <c r="AJ26" s="657"/>
      <c r="AL26" s="739"/>
    </row>
    <row r="27" spans="1:38" ht="87" hidden="1" customHeight="1">
      <c r="A27" s="1059"/>
      <c r="B27" s="1066"/>
      <c r="C27" s="1064" t="s">
        <v>239</v>
      </c>
      <c r="D27" s="407" t="s">
        <v>320</v>
      </c>
      <c r="E27" s="408"/>
      <c r="F27" s="409"/>
      <c r="G27" s="410"/>
      <c r="H27" s="411"/>
      <c r="I27" s="483"/>
      <c r="J27" s="406"/>
      <c r="K27" s="408"/>
      <c r="L27" s="409"/>
      <c r="M27" s="410"/>
      <c r="N27" s="411"/>
      <c r="O27" s="483"/>
      <c r="P27" s="406"/>
      <c r="Q27" s="408"/>
      <c r="R27" s="409"/>
      <c r="S27" s="410"/>
      <c r="T27" s="411"/>
      <c r="U27" s="483"/>
      <c r="V27" s="406"/>
      <c r="W27" s="408"/>
      <c r="X27" s="409"/>
      <c r="Y27" s="410"/>
      <c r="Z27" s="411"/>
      <c r="AA27" s="483"/>
      <c r="AB27" s="406"/>
      <c r="AC27" s="408"/>
      <c r="AD27" s="409"/>
      <c r="AE27" s="410"/>
      <c r="AF27" s="411"/>
      <c r="AG27" s="667"/>
      <c r="AH27" s="679"/>
      <c r="AI27" s="406"/>
      <c r="AJ27" s="659"/>
      <c r="AL27" s="740"/>
    </row>
    <row r="28" spans="1:38" ht="54" hidden="1" customHeight="1">
      <c r="A28" s="1059"/>
      <c r="B28" s="1066"/>
      <c r="C28" s="1064"/>
      <c r="D28" s="476" t="s">
        <v>216</v>
      </c>
      <c r="E28" s="371"/>
      <c r="F28" s="377"/>
      <c r="G28" s="378"/>
      <c r="H28" s="379"/>
      <c r="I28" s="359"/>
      <c r="J28" s="415"/>
      <c r="K28" s="371"/>
      <c r="L28" s="377"/>
      <c r="M28" s="378"/>
      <c r="N28" s="379"/>
      <c r="O28" s="414">
        <f>O29/10</f>
        <v>281300</v>
      </c>
      <c r="P28" s="415"/>
      <c r="Q28" s="371"/>
      <c r="R28" s="377"/>
      <c r="S28" s="378"/>
      <c r="T28" s="379"/>
      <c r="U28" s="414">
        <f>U29/10</f>
        <v>281300</v>
      </c>
      <c r="V28" s="415"/>
      <c r="W28" s="371"/>
      <c r="X28" s="377"/>
      <c r="Y28" s="378"/>
      <c r="Z28" s="379"/>
      <c r="AA28" s="414">
        <f>AA29/10</f>
        <v>281300</v>
      </c>
      <c r="AB28" s="415"/>
      <c r="AC28" s="371"/>
      <c r="AD28" s="377"/>
      <c r="AE28" s="378"/>
      <c r="AF28" s="379"/>
      <c r="AG28" s="665">
        <f>AG29/10</f>
        <v>281300</v>
      </c>
      <c r="AH28" s="680"/>
      <c r="AI28" s="233"/>
      <c r="AJ28" s="660"/>
      <c r="AL28" s="741"/>
    </row>
    <row r="29" spans="1:38" s="470" customFormat="1" ht="42.75" hidden="1" customHeight="1">
      <c r="A29" s="1059"/>
      <c r="B29" s="1066"/>
      <c r="C29" s="1064"/>
      <c r="D29" s="490" t="s">
        <v>215</v>
      </c>
      <c r="E29" s="464"/>
      <c r="F29" s="465"/>
      <c r="G29" s="466"/>
      <c r="H29" s="467"/>
      <c r="I29" s="485"/>
      <c r="J29" s="469"/>
      <c r="K29" s="464"/>
      <c r="L29" s="465"/>
      <c r="M29" s="466"/>
      <c r="N29" s="467"/>
      <c r="O29" s="468">
        <v>2813000</v>
      </c>
      <c r="P29" s="469"/>
      <c r="Q29" s="464"/>
      <c r="R29" s="465"/>
      <c r="S29" s="466"/>
      <c r="T29" s="467"/>
      <c r="U29" s="468">
        <v>2813000</v>
      </c>
      <c r="V29" s="469"/>
      <c r="W29" s="464"/>
      <c r="X29" s="465"/>
      <c r="Y29" s="466"/>
      <c r="Z29" s="467"/>
      <c r="AA29" s="468">
        <v>2813000</v>
      </c>
      <c r="AB29" s="469"/>
      <c r="AC29" s="464"/>
      <c r="AD29" s="465"/>
      <c r="AE29" s="466"/>
      <c r="AF29" s="467"/>
      <c r="AG29" s="668">
        <v>2813000</v>
      </c>
      <c r="AH29" s="677"/>
      <c r="AI29" s="672"/>
      <c r="AJ29" s="657"/>
      <c r="AL29" s="739"/>
    </row>
    <row r="30" spans="1:38" ht="61.5" hidden="1" customHeight="1" thickBot="1">
      <c r="A30" s="1059"/>
      <c r="B30" s="1066"/>
      <c r="C30" s="1064"/>
      <c r="D30" s="491" t="s">
        <v>238</v>
      </c>
      <c r="E30" s="366"/>
      <c r="F30" s="391"/>
      <c r="G30" s="392"/>
      <c r="H30" s="393"/>
      <c r="I30" s="353"/>
      <c r="J30" s="415"/>
      <c r="K30" s="366"/>
      <c r="L30" s="391"/>
      <c r="M30" s="392"/>
      <c r="N30" s="393"/>
      <c r="O30" s="463"/>
      <c r="P30" s="415"/>
      <c r="Q30" s="366"/>
      <c r="R30" s="391"/>
      <c r="S30" s="392"/>
      <c r="T30" s="393"/>
      <c r="U30" s="463"/>
      <c r="V30" s="415"/>
      <c r="W30" s="366"/>
      <c r="X30" s="391"/>
      <c r="Y30" s="392"/>
      <c r="Z30" s="393"/>
      <c r="AA30" s="463"/>
      <c r="AB30" s="415"/>
      <c r="AC30" s="366"/>
      <c r="AD30" s="391"/>
      <c r="AE30" s="392"/>
      <c r="AF30" s="393"/>
      <c r="AG30" s="669"/>
      <c r="AH30" s="681"/>
      <c r="AI30" s="233"/>
      <c r="AJ30" s="661"/>
      <c r="AL30" s="742"/>
    </row>
    <row r="31" spans="1:38" ht="54" hidden="1" customHeight="1" thickBot="1">
      <c r="A31" s="1059"/>
      <c r="B31" s="1066"/>
      <c r="C31" s="1064"/>
      <c r="D31" s="476" t="s">
        <v>216</v>
      </c>
      <c r="E31" s="371"/>
      <c r="F31" s="377"/>
      <c r="G31" s="378"/>
      <c r="H31" s="379"/>
      <c r="I31" s="359"/>
      <c r="J31" s="415"/>
      <c r="K31" s="371"/>
      <c r="L31" s="377"/>
      <c r="M31" s="378"/>
      <c r="N31" s="379"/>
      <c r="O31" s="414">
        <f>ROUNDUP(Hypothèses!$E$32*('Synthèse diag communal'!$H$46+'Synthèse diag communal'!$K$46)*1000*Hypothèses!$B$32,-3)</f>
        <v>254000</v>
      </c>
      <c r="P31" s="415"/>
      <c r="Q31" s="371"/>
      <c r="R31" s="377"/>
      <c r="S31" s="378"/>
      <c r="T31" s="379"/>
      <c r="U31" s="414">
        <f>ROUNDUP(Hypothèses!$G$32*('Synthèse diag communal'!$H$46+'Synthèse diag communal'!$K$46)*1000*Hypothèses!$B$32,-3)</f>
        <v>254000</v>
      </c>
      <c r="V31" s="415"/>
      <c r="W31" s="371"/>
      <c r="X31" s="377"/>
      <c r="Y31" s="378"/>
      <c r="Z31" s="379"/>
      <c r="AA31" s="414">
        <f>ROUNDUP(Hypothèses!$I$32*('Synthèse diag communal'!$H$46+'Synthèse diag communal'!$K$46)*1000*Hypothèses!$B$32,-3)</f>
        <v>254000</v>
      </c>
      <c r="AB31" s="415"/>
      <c r="AC31" s="371"/>
      <c r="AD31" s="377"/>
      <c r="AE31" s="378"/>
      <c r="AF31" s="379"/>
      <c r="AG31" s="665">
        <f>ROUNDUP(Hypothèses!$I$32*('Synthèse diag communal'!$H$46+'Synthèse diag communal'!$K$46)*1000*Hypothèses!$B$32,-3)</f>
        <v>254000</v>
      </c>
      <c r="AH31" s="674"/>
      <c r="AI31" s="233"/>
      <c r="AJ31" s="654"/>
      <c r="AL31" s="736"/>
    </row>
    <row r="32" spans="1:38" s="470" customFormat="1" ht="42.75" hidden="1" customHeight="1" thickBot="1">
      <c r="A32" s="1060"/>
      <c r="B32" s="1067"/>
      <c r="C32" s="1069"/>
      <c r="D32" s="492" t="s">
        <v>215</v>
      </c>
      <c r="E32" s="471"/>
      <c r="F32" s="472"/>
      <c r="G32" s="473"/>
      <c r="H32" s="474"/>
      <c r="I32" s="486"/>
      <c r="J32" s="469"/>
      <c r="K32" s="471"/>
      <c r="L32" s="472"/>
      <c r="M32" s="473"/>
      <c r="N32" s="474"/>
      <c r="O32" s="475">
        <f>O31*10</f>
        <v>2540000</v>
      </c>
      <c r="P32" s="469"/>
      <c r="Q32" s="471"/>
      <c r="R32" s="472"/>
      <c r="S32" s="473"/>
      <c r="T32" s="474"/>
      <c r="U32" s="475">
        <f>U31*10</f>
        <v>2540000</v>
      </c>
      <c r="V32" s="469"/>
      <c r="W32" s="471"/>
      <c r="X32" s="472"/>
      <c r="Y32" s="473"/>
      <c r="Z32" s="474"/>
      <c r="AA32" s="475">
        <f>AA31*10</f>
        <v>2540000</v>
      </c>
      <c r="AB32" s="469"/>
      <c r="AC32" s="471"/>
      <c r="AD32" s="472"/>
      <c r="AE32" s="473"/>
      <c r="AF32" s="474"/>
      <c r="AG32" s="670">
        <f>AG31*10</f>
        <v>2540000</v>
      </c>
      <c r="AH32" s="682">
        <f>ROUNDUP(SUM(AH5:AH19),-2)</f>
        <v>194500</v>
      </c>
      <c r="AI32" s="672"/>
      <c r="AJ32" s="662">
        <f>ROUNDUP(SUM(AJ5:AJ19),-2)</f>
        <v>262300</v>
      </c>
      <c r="AL32" s="739"/>
    </row>
    <row r="33" spans="1:38" ht="11.25" hidden="1" customHeight="1" thickBot="1">
      <c r="A33" s="231"/>
      <c r="B33" s="1111"/>
      <c r="C33" s="1111"/>
      <c r="D33" s="1111"/>
      <c r="E33" s="1111"/>
      <c r="F33" s="1111"/>
      <c r="G33" s="1111"/>
      <c r="H33" s="1111"/>
      <c r="I33" s="1111"/>
      <c r="J33" s="1111"/>
      <c r="K33" s="1111"/>
      <c r="L33" s="1111"/>
      <c r="M33" s="1111"/>
      <c r="N33" s="1111"/>
      <c r="O33" s="1111"/>
      <c r="P33" s="1111"/>
      <c r="Q33" s="1111"/>
      <c r="R33" s="1111"/>
      <c r="S33" s="1111"/>
      <c r="T33" s="1111"/>
      <c r="U33" s="1111"/>
      <c r="V33" s="1111"/>
      <c r="W33" s="1111"/>
      <c r="X33" s="1111"/>
      <c r="Y33" s="1111"/>
      <c r="Z33" s="1111"/>
      <c r="AA33" s="1111"/>
      <c r="AB33" s="733"/>
      <c r="AC33" s="733"/>
      <c r="AD33" s="733"/>
      <c r="AE33" s="733"/>
      <c r="AF33" s="733"/>
      <c r="AG33" s="733"/>
      <c r="AH33" s="683"/>
      <c r="AI33" s="733"/>
      <c r="AJ33" s="662"/>
      <c r="AL33" s="743"/>
    </row>
    <row r="34" spans="1:38" ht="86.25" customHeight="1" thickBot="1">
      <c r="A34" s="231"/>
      <c r="B34" s="232"/>
      <c r="C34" s="232"/>
      <c r="D34" s="331" t="s">
        <v>395</v>
      </c>
      <c r="E34" s="332">
        <f>SUM(E5:E19)</f>
        <v>63050</v>
      </c>
      <c r="F34" s="333">
        <f>SUM(F5:F19)</f>
        <v>5516.4</v>
      </c>
      <c r="G34" s="334">
        <f>SUM(G5:G19)</f>
        <v>3.4563909774436095</v>
      </c>
      <c r="H34" s="335">
        <f>ROUNDUP(SUM(H5:H19),-2)</f>
        <v>126900</v>
      </c>
      <c r="I34" s="336">
        <f>I24/10+I31+I27/10</f>
        <v>0</v>
      </c>
      <c r="J34" s="337"/>
      <c r="K34" s="613">
        <f>ROUNDUP(SUM(K5:K19),-2)</f>
        <v>29600</v>
      </c>
      <c r="L34" s="614">
        <f>SUM(L5:L19)</f>
        <v>3129.8817231405801</v>
      </c>
      <c r="M34" s="615">
        <f>SUM(M5:M19)</f>
        <v>1.6325507312921634</v>
      </c>
      <c r="N34" s="616">
        <f>ROUNDUP(SUM(N5:N19),-2)</f>
        <v>72100</v>
      </c>
      <c r="O34" s="336">
        <f>O25+O28+O31</f>
        <v>657170</v>
      </c>
      <c r="P34" s="337"/>
      <c r="Q34" s="617">
        <f>ROUNDUP(SUM(Q5:Q19),-2)</f>
        <v>21000</v>
      </c>
      <c r="R34" s="618">
        <f>SUM(R5:R19)</f>
        <v>2277.9631258814252</v>
      </c>
      <c r="S34" s="619">
        <f>SUM(S5:S19)</f>
        <v>1.1617025553503673</v>
      </c>
      <c r="T34" s="620">
        <f>ROUNDUP(SUM(T5:T19),-2)</f>
        <v>52500</v>
      </c>
      <c r="U34" s="336">
        <f>U25+U28+U31</f>
        <v>657170</v>
      </c>
      <c r="V34" s="337"/>
      <c r="W34" s="621">
        <f>ROUNDUP(SUM(W5:W19),-2)</f>
        <v>4800</v>
      </c>
      <c r="X34" s="622">
        <f>SUM(X5:X19)</f>
        <v>636.80567479337162</v>
      </c>
      <c r="Y34" s="623">
        <f>SUM(Y5:Y19)</f>
        <v>0.28944078679523944</v>
      </c>
      <c r="Z34" s="624">
        <f>ROUNDUP(SUM(Z5:Z19),-2)</f>
        <v>14700</v>
      </c>
      <c r="AA34" s="336">
        <f>AA25+AA28+AA31</f>
        <v>657170</v>
      </c>
      <c r="AB34" s="436"/>
      <c r="AC34" s="640">
        <f>ROUNDUP(SUM(AC5:AC19),-2)</f>
        <v>55300</v>
      </c>
      <c r="AD34" s="641">
        <f>SUM(AD5:AD19)</f>
        <v>6044.6505238153777</v>
      </c>
      <c r="AE34" s="642">
        <f>SUM(AE5:AE19)</f>
        <v>3.0836940734377705</v>
      </c>
      <c r="AF34" s="643">
        <f>ROUNDUP(SUM(AF5:AF19),-2)</f>
        <v>139200</v>
      </c>
      <c r="AG34" s="671">
        <f>AG25+AG28+AG31</f>
        <v>657170</v>
      </c>
      <c r="AH34" s="684">
        <f>Z34+W34+T34+Q34+N34+K34</f>
        <v>194700</v>
      </c>
      <c r="AI34" s="673"/>
      <c r="AJ34" s="663">
        <v>245900</v>
      </c>
      <c r="AL34" s="744" t="s">
        <v>89</v>
      </c>
    </row>
    <row r="35" spans="1:38" ht="56.25" hidden="1" customHeight="1" thickBot="1">
      <c r="A35" s="231"/>
      <c r="B35" s="232"/>
      <c r="C35" s="232"/>
      <c r="D35" s="493" t="s">
        <v>322</v>
      </c>
      <c r="E35" s="494">
        <f>(SUM(E5:E32)+H34)*10</f>
        <v>1899500</v>
      </c>
      <c r="F35" s="495" t="s">
        <v>89</v>
      </c>
      <c r="G35" s="496" t="s">
        <v>89</v>
      </c>
      <c r="H35" s="497"/>
      <c r="I35" s="498">
        <f>I32+I24</f>
        <v>0</v>
      </c>
      <c r="J35" s="499"/>
      <c r="K35" s="494">
        <f>(K34+N34)*10</f>
        <v>1017000</v>
      </c>
      <c r="L35" s="495" t="s">
        <v>89</v>
      </c>
      <c r="M35" s="496" t="s">
        <v>89</v>
      </c>
      <c r="N35" s="497"/>
      <c r="O35" s="498">
        <f>O26+O29+O32</f>
        <v>17540000</v>
      </c>
      <c r="P35" s="499"/>
      <c r="Q35" s="494">
        <f>(Q34+T34)*10</f>
        <v>735000</v>
      </c>
      <c r="R35" s="495" t="s">
        <v>89</v>
      </c>
      <c r="S35" s="496" t="s">
        <v>89</v>
      </c>
      <c r="T35" s="497"/>
      <c r="U35" s="498">
        <f>U26+U29+U32</f>
        <v>17540000</v>
      </c>
      <c r="V35" s="499"/>
      <c r="W35" s="494">
        <f>(W34+Z34)*10</f>
        <v>195000</v>
      </c>
      <c r="X35" s="495" t="s">
        <v>89</v>
      </c>
      <c r="Y35" s="496" t="s">
        <v>89</v>
      </c>
      <c r="Z35" s="497"/>
      <c r="AA35" s="498">
        <f>AA26+AA29+AA32</f>
        <v>17540000</v>
      </c>
      <c r="AB35" s="499"/>
      <c r="AC35" s="635">
        <f>(AC34+AF34)*10</f>
        <v>1945000</v>
      </c>
      <c r="AD35" s="636" t="s">
        <v>89</v>
      </c>
      <c r="AE35" s="637" t="s">
        <v>89</v>
      </c>
      <c r="AF35" s="638"/>
      <c r="AG35" s="639">
        <f>AG26+AG29+AG32</f>
        <v>17540000</v>
      </c>
      <c r="AH35" s="553"/>
      <c r="AI35" s="499"/>
      <c r="AJ35" s="645"/>
    </row>
    <row r="36" spans="1:38">
      <c r="D36" s="158"/>
      <c r="J36" s="119"/>
      <c r="P36" s="119"/>
      <c r="V36" s="119"/>
      <c r="AB36" s="119"/>
      <c r="AH36" s="553"/>
      <c r="AI36" s="119"/>
      <c r="AJ36" s="645"/>
    </row>
    <row r="37" spans="1:38">
      <c r="D37" s="158"/>
      <c r="H37" s="183"/>
      <c r="J37" s="119"/>
      <c r="M37" s="183"/>
      <c r="N37" s="183"/>
      <c r="P37" s="119"/>
      <c r="T37" s="183"/>
      <c r="V37" s="119"/>
      <c r="Z37" s="183"/>
      <c r="AB37" s="119"/>
      <c r="AF37" s="183"/>
      <c r="AH37" s="554"/>
      <c r="AI37" s="119"/>
      <c r="AJ37" s="646"/>
    </row>
    <row r="38" spans="1:38">
      <c r="D38" s="158"/>
      <c r="H38" s="183"/>
      <c r="J38" s="119"/>
      <c r="M38" s="183"/>
      <c r="N38" s="183"/>
      <c r="P38" s="119"/>
      <c r="T38" s="183"/>
      <c r="V38" s="119"/>
      <c r="Z38" s="183"/>
      <c r="AB38" s="119"/>
      <c r="AF38" s="183"/>
      <c r="AI38" s="119"/>
    </row>
    <row r="39" spans="1:38">
      <c r="N39" s="324"/>
    </row>
  </sheetData>
  <mergeCells count="26">
    <mergeCell ref="B33:AA33"/>
    <mergeCell ref="B20:AA20"/>
    <mergeCell ref="A21:A32"/>
    <mergeCell ref="B21:B23"/>
    <mergeCell ref="C21:C23"/>
    <mergeCell ref="B24:B32"/>
    <mergeCell ref="C24:C26"/>
    <mergeCell ref="C27:C32"/>
    <mergeCell ref="B4:D4"/>
    <mergeCell ref="A5:A19"/>
    <mergeCell ref="B5:C7"/>
    <mergeCell ref="B8:B16"/>
    <mergeCell ref="AJ11:AJ12"/>
    <mergeCell ref="B17:C19"/>
    <mergeCell ref="AJ1:AJ3"/>
    <mergeCell ref="E3:H3"/>
    <mergeCell ref="K3:N3"/>
    <mergeCell ref="Q3:T3"/>
    <mergeCell ref="W3:Z3"/>
    <mergeCell ref="AC3:AF3"/>
    <mergeCell ref="E1:I2"/>
    <mergeCell ref="K1:O2"/>
    <mergeCell ref="Q1:U2"/>
    <mergeCell ref="W1:AA2"/>
    <mergeCell ref="AC1:AG2"/>
    <mergeCell ref="AH1:AH3"/>
  </mergeCells>
  <pageMargins left="0.7" right="0.7" top="0.75" bottom="0.75" header="0.3" footer="0.3"/>
  <pageSetup paperSize="9" scale="19" orientation="landscape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92295-31C9-47AD-93E2-11375570397A}">
  <sheetPr>
    <pageSetUpPr fitToPage="1"/>
  </sheetPr>
  <dimension ref="A1:N21"/>
  <sheetViews>
    <sheetView showGridLines="0" topLeftCell="A4" zoomScale="40" zoomScaleNormal="40" workbookViewId="0">
      <selection activeCell="N20" sqref="N20"/>
    </sheetView>
  </sheetViews>
  <sheetFormatPr baseColWidth="10" defaultColWidth="11.42578125" defaultRowHeight="28.5"/>
  <cols>
    <col min="1" max="1" width="9.85546875" style="68" customWidth="1"/>
    <col min="2" max="2" width="11.5703125" style="68" customWidth="1"/>
    <col min="3" max="3" width="4.28515625" style="68" customWidth="1"/>
    <col min="4" max="4" width="34" style="68" customWidth="1"/>
    <col min="5" max="5" width="122.28515625" style="68" customWidth="1"/>
    <col min="6" max="6" width="59" style="737" customWidth="1"/>
    <col min="7" max="7" width="30.42578125" style="68" hidden="1" customWidth="1"/>
    <col min="8" max="8" width="111.85546875" style="737" hidden="1" customWidth="1"/>
    <col min="9" max="9" width="43" style="737" customWidth="1"/>
    <col min="10" max="10" width="29" style="805" customWidth="1"/>
    <col min="11" max="11" width="30.42578125" style="68" hidden="1" customWidth="1"/>
    <col min="12" max="12" width="106.85546875" style="737" hidden="1" customWidth="1"/>
    <col min="13" max="13" width="43" style="737" customWidth="1"/>
    <col min="14" max="14" width="29" style="805" customWidth="1"/>
    <col min="15" max="16384" width="11.42578125" style="68"/>
  </cols>
  <sheetData>
    <row r="1" spans="1:14" ht="48" customHeight="1">
      <c r="B1" s="230"/>
      <c r="C1" s="230"/>
      <c r="D1" s="230"/>
      <c r="E1" s="230"/>
      <c r="F1" s="1139" t="s">
        <v>482</v>
      </c>
      <c r="G1" s="1082" t="s">
        <v>481</v>
      </c>
      <c r="H1" s="1083"/>
      <c r="I1" s="1151" t="s">
        <v>483</v>
      </c>
      <c r="J1" s="1152"/>
      <c r="K1" s="1081" t="s">
        <v>480</v>
      </c>
      <c r="L1" s="1082"/>
      <c r="M1" s="1142" t="s">
        <v>484</v>
      </c>
      <c r="N1" s="1143"/>
    </row>
    <row r="2" spans="1:14" ht="63" customHeight="1">
      <c r="B2" s="230"/>
      <c r="C2" s="230"/>
      <c r="D2" s="230"/>
      <c r="E2" s="230"/>
      <c r="F2" s="1140"/>
      <c r="G2" s="1085"/>
      <c r="H2" s="1086"/>
      <c r="I2" s="1153"/>
      <c r="J2" s="1154"/>
      <c r="K2" s="1084"/>
      <c r="L2" s="1085"/>
      <c r="M2" s="1144"/>
      <c r="N2" s="1145"/>
    </row>
    <row r="3" spans="1:14" ht="48" customHeight="1" thickBot="1">
      <c r="A3" s="231"/>
      <c r="B3" s="341"/>
      <c r="C3" s="341"/>
      <c r="D3" s="341"/>
      <c r="E3" s="341"/>
      <c r="F3" s="1141"/>
      <c r="G3" s="1088"/>
      <c r="H3" s="1089"/>
      <c r="I3" s="1155"/>
      <c r="J3" s="1156"/>
      <c r="K3" s="1087"/>
      <c r="L3" s="1088"/>
      <c r="M3" s="1146"/>
      <c r="N3" s="1147"/>
    </row>
    <row r="4" spans="1:14" ht="138.75" customHeight="1">
      <c r="A4" s="1093" t="s">
        <v>229</v>
      </c>
      <c r="B4" s="1094"/>
      <c r="C4" s="1094"/>
      <c r="D4" s="1094"/>
      <c r="E4" s="1094"/>
      <c r="F4" s="898" t="s">
        <v>464</v>
      </c>
      <c r="G4" s="887" t="s">
        <v>468</v>
      </c>
      <c r="H4" s="745" t="s">
        <v>434</v>
      </c>
      <c r="I4" s="930" t="s">
        <v>463</v>
      </c>
      <c r="J4" s="835" t="s">
        <v>472</v>
      </c>
      <c r="K4" s="343" t="s">
        <v>467</v>
      </c>
      <c r="L4" s="909" t="s">
        <v>434</v>
      </c>
      <c r="M4" s="918" t="s">
        <v>471</v>
      </c>
      <c r="N4" s="835" t="s">
        <v>472</v>
      </c>
    </row>
    <row r="5" spans="1:14" ht="70.5" customHeight="1">
      <c r="A5" s="1148" t="s">
        <v>230</v>
      </c>
      <c r="B5" s="1073" t="s">
        <v>227</v>
      </c>
      <c r="C5" s="1074"/>
      <c r="D5" s="754" t="s">
        <v>438</v>
      </c>
      <c r="E5" s="348" t="s">
        <v>0</v>
      </c>
      <c r="F5" s="899">
        <v>6410</v>
      </c>
      <c r="G5" s="888" t="s">
        <v>430</v>
      </c>
      <c r="H5" s="746" t="s">
        <v>433</v>
      </c>
      <c r="I5" s="836">
        <v>3230</v>
      </c>
      <c r="J5" s="837">
        <f>I5-F5</f>
        <v>-3180</v>
      </c>
      <c r="K5" s="814" t="s">
        <v>44</v>
      </c>
      <c r="L5" s="910"/>
      <c r="M5" s="919">
        <v>3230</v>
      </c>
      <c r="N5" s="837">
        <f>M5-F5</f>
        <v>-3180</v>
      </c>
    </row>
    <row r="6" spans="1:14" ht="70.5" customHeight="1">
      <c r="A6" s="1149"/>
      <c r="B6" s="1075"/>
      <c r="C6" s="1076"/>
      <c r="D6" s="758" t="s">
        <v>439</v>
      </c>
      <c r="E6" s="354" t="s">
        <v>1</v>
      </c>
      <c r="F6" s="900">
        <v>5420</v>
      </c>
      <c r="G6" s="889" t="s">
        <v>430</v>
      </c>
      <c r="H6" s="747" t="s">
        <v>474</v>
      </c>
      <c r="I6" s="838">
        <v>3820</v>
      </c>
      <c r="J6" s="839">
        <f>I6-F6</f>
        <v>-1600</v>
      </c>
      <c r="K6" s="807" t="s">
        <v>44</v>
      </c>
      <c r="L6" s="911"/>
      <c r="M6" s="920">
        <v>3820</v>
      </c>
      <c r="N6" s="839">
        <f>M6-F6</f>
        <v>-1600</v>
      </c>
    </row>
    <row r="7" spans="1:14" ht="70.5" customHeight="1">
      <c r="A7" s="1149"/>
      <c r="B7" s="1077"/>
      <c r="C7" s="1078"/>
      <c r="D7" s="755" t="s">
        <v>440</v>
      </c>
      <c r="E7" s="360" t="s">
        <v>218</v>
      </c>
      <c r="F7" s="901">
        <v>7210</v>
      </c>
      <c r="G7" s="890" t="s">
        <v>44</v>
      </c>
      <c r="H7" s="748"/>
      <c r="I7" s="840">
        <v>7210</v>
      </c>
      <c r="J7" s="841"/>
      <c r="K7" s="817" t="s">
        <v>44</v>
      </c>
      <c r="L7" s="912"/>
      <c r="M7" s="921">
        <v>7210</v>
      </c>
      <c r="N7" s="841"/>
    </row>
    <row r="8" spans="1:14" ht="70.5" customHeight="1">
      <c r="A8" s="1149"/>
      <c r="B8" s="1053" t="s">
        <v>397</v>
      </c>
      <c r="C8" s="1054"/>
      <c r="D8" s="1051" t="s">
        <v>441</v>
      </c>
      <c r="E8" s="348" t="s">
        <v>431</v>
      </c>
      <c r="F8" s="902">
        <v>14370</v>
      </c>
      <c r="G8" s="932" t="s">
        <v>44</v>
      </c>
      <c r="H8" s="749"/>
      <c r="I8" s="933">
        <v>14370</v>
      </c>
      <c r="J8" s="934"/>
      <c r="K8" s="829" t="s">
        <v>430</v>
      </c>
      <c r="L8" s="913" t="s">
        <v>469</v>
      </c>
      <c r="M8" s="922">
        <v>2900</v>
      </c>
      <c r="N8" s="851">
        <f t="shared" ref="N8:N14" si="0">M8-F8</f>
        <v>-11470</v>
      </c>
    </row>
    <row r="9" spans="1:14" ht="70.5" customHeight="1">
      <c r="A9" s="1149"/>
      <c r="B9" s="1055"/>
      <c r="C9" s="1056"/>
      <c r="D9" s="1150"/>
      <c r="E9" s="881" t="s">
        <v>48</v>
      </c>
      <c r="F9" s="900">
        <v>51470</v>
      </c>
      <c r="G9" s="891" t="s">
        <v>430</v>
      </c>
      <c r="H9" s="747" t="s">
        <v>436</v>
      </c>
      <c r="I9" s="838">
        <v>37315</v>
      </c>
      <c r="J9" s="839">
        <f t="shared" ref="J9:J14" si="1">I9-F9</f>
        <v>-14155</v>
      </c>
      <c r="K9" s="808" t="s">
        <v>44</v>
      </c>
      <c r="L9" s="911"/>
      <c r="M9" s="920">
        <v>37315</v>
      </c>
      <c r="N9" s="839">
        <f t="shared" si="0"/>
        <v>-14155</v>
      </c>
    </row>
    <row r="10" spans="1:14" ht="70.5" customHeight="1">
      <c r="A10" s="1149"/>
      <c r="B10" s="1055"/>
      <c r="C10" s="1056"/>
      <c r="D10" s="761" t="s">
        <v>442</v>
      </c>
      <c r="E10" s="882" t="s">
        <v>49</v>
      </c>
      <c r="F10" s="903">
        <v>67890</v>
      </c>
      <c r="G10" s="892" t="s">
        <v>430</v>
      </c>
      <c r="H10" s="760" t="s">
        <v>436</v>
      </c>
      <c r="I10" s="844">
        <v>49220</v>
      </c>
      <c r="J10" s="845">
        <f t="shared" si="1"/>
        <v>-18670</v>
      </c>
      <c r="K10" s="823" t="s">
        <v>44</v>
      </c>
      <c r="L10" s="912"/>
      <c r="M10" s="923">
        <v>49220</v>
      </c>
      <c r="N10" s="845">
        <f t="shared" si="0"/>
        <v>-18670</v>
      </c>
    </row>
    <row r="11" spans="1:14" ht="70.5" customHeight="1">
      <c r="A11" s="1149"/>
      <c r="B11" s="1055"/>
      <c r="C11" s="1056"/>
      <c r="D11" s="832" t="s">
        <v>443</v>
      </c>
      <c r="E11" s="348" t="s">
        <v>456</v>
      </c>
      <c r="F11" s="902">
        <v>32380</v>
      </c>
      <c r="G11" s="932" t="s">
        <v>44</v>
      </c>
      <c r="H11" s="749"/>
      <c r="I11" s="842">
        <v>32380</v>
      </c>
      <c r="J11" s="843"/>
      <c r="K11" s="829" t="s">
        <v>430</v>
      </c>
      <c r="L11" s="913" t="s">
        <v>469</v>
      </c>
      <c r="M11" s="924">
        <v>6488</v>
      </c>
      <c r="N11" s="860">
        <f t="shared" si="0"/>
        <v>-25892</v>
      </c>
    </row>
    <row r="12" spans="1:14" ht="70.5" customHeight="1">
      <c r="A12" s="1149"/>
      <c r="B12" s="1055"/>
      <c r="C12" s="1056"/>
      <c r="D12" s="834"/>
      <c r="E12" s="360" t="s">
        <v>457</v>
      </c>
      <c r="F12" s="903">
        <v>30540</v>
      </c>
      <c r="G12" s="892" t="s">
        <v>430</v>
      </c>
      <c r="H12" s="760" t="s">
        <v>436</v>
      </c>
      <c r="I12" s="844">
        <v>22905</v>
      </c>
      <c r="J12" s="845">
        <f t="shared" si="1"/>
        <v>-7635</v>
      </c>
      <c r="K12" s="809" t="s">
        <v>44</v>
      </c>
      <c r="L12" s="914"/>
      <c r="M12" s="923">
        <v>22905</v>
      </c>
      <c r="N12" s="845">
        <f t="shared" si="0"/>
        <v>-7635</v>
      </c>
    </row>
    <row r="13" spans="1:14" ht="70.5" customHeight="1">
      <c r="A13" s="1149"/>
      <c r="B13" s="1055"/>
      <c r="C13" s="1056"/>
      <c r="D13" s="832" t="s">
        <v>444</v>
      </c>
      <c r="E13" s="348" t="s">
        <v>455</v>
      </c>
      <c r="F13" s="935">
        <v>3300</v>
      </c>
      <c r="G13" s="932" t="s">
        <v>44</v>
      </c>
      <c r="H13" s="749"/>
      <c r="I13" s="842">
        <v>3300</v>
      </c>
      <c r="J13" s="934"/>
      <c r="K13" s="829" t="s">
        <v>430</v>
      </c>
      <c r="L13" s="913" t="s">
        <v>469</v>
      </c>
      <c r="M13" s="924">
        <v>660</v>
      </c>
      <c r="N13" s="851">
        <f t="shared" si="0"/>
        <v>-2640</v>
      </c>
    </row>
    <row r="14" spans="1:14" ht="70.5" customHeight="1">
      <c r="A14" s="1149"/>
      <c r="B14" s="1055"/>
      <c r="C14" s="1056"/>
      <c r="D14" s="833"/>
      <c r="E14" s="381" t="s">
        <v>459</v>
      </c>
      <c r="F14" s="936">
        <v>14060</v>
      </c>
      <c r="G14" s="893" t="s">
        <v>430</v>
      </c>
      <c r="H14" s="937" t="s">
        <v>436</v>
      </c>
      <c r="I14" s="938">
        <v>10545</v>
      </c>
      <c r="J14" s="845">
        <f t="shared" si="1"/>
        <v>-3515</v>
      </c>
      <c r="K14" s="853" t="s">
        <v>44</v>
      </c>
      <c r="L14" s="915"/>
      <c r="M14" s="925">
        <v>10545</v>
      </c>
      <c r="N14" s="845">
        <f t="shared" si="0"/>
        <v>-3515</v>
      </c>
    </row>
    <row r="15" spans="1:14" ht="108" customHeight="1">
      <c r="A15" s="1149"/>
      <c r="B15" s="1055"/>
      <c r="C15" s="1056"/>
      <c r="D15" s="762" t="s">
        <v>445</v>
      </c>
      <c r="E15" s="883" t="s">
        <v>184</v>
      </c>
      <c r="F15" s="904">
        <v>2800</v>
      </c>
      <c r="G15" s="894" t="s">
        <v>44</v>
      </c>
      <c r="H15" s="764"/>
      <c r="I15" s="846">
        <v>2800</v>
      </c>
      <c r="J15" s="854"/>
      <c r="K15" s="810" t="s">
        <v>44</v>
      </c>
      <c r="L15" s="916"/>
      <c r="M15" s="926">
        <v>2800</v>
      </c>
      <c r="N15" s="854"/>
    </row>
    <row r="16" spans="1:14" ht="121.5" customHeight="1">
      <c r="A16" s="1149"/>
      <c r="B16" s="1096"/>
      <c r="C16" s="1097"/>
      <c r="D16" s="757" t="s">
        <v>446</v>
      </c>
      <c r="E16" s="884" t="s">
        <v>202</v>
      </c>
      <c r="F16" s="905">
        <v>26070</v>
      </c>
      <c r="G16" s="895" t="s">
        <v>430</v>
      </c>
      <c r="H16" s="778" t="s">
        <v>451</v>
      </c>
      <c r="I16" s="847">
        <v>26070</v>
      </c>
      <c r="J16" s="848"/>
      <c r="K16" s="811" t="s">
        <v>44</v>
      </c>
      <c r="L16" s="917"/>
      <c r="M16" s="927">
        <v>26070</v>
      </c>
      <c r="N16" s="848"/>
    </row>
    <row r="17" spans="1:14" ht="115.5" customHeight="1">
      <c r="A17" s="1149"/>
      <c r="B17" s="1053" t="s">
        <v>454</v>
      </c>
      <c r="C17" s="1054"/>
      <c r="D17" s="762" t="s">
        <v>447</v>
      </c>
      <c r="E17" s="885" t="s">
        <v>186</v>
      </c>
      <c r="F17" s="906">
        <v>14140</v>
      </c>
      <c r="G17" s="896" t="s">
        <v>44</v>
      </c>
      <c r="H17" s="783"/>
      <c r="I17" s="849">
        <v>14140</v>
      </c>
      <c r="J17" s="850"/>
      <c r="K17" s="812" t="s">
        <v>44</v>
      </c>
      <c r="L17" s="917"/>
      <c r="M17" s="928">
        <v>14140</v>
      </c>
      <c r="N17" s="850"/>
    </row>
    <row r="18" spans="1:14" ht="85.5" customHeight="1">
      <c r="A18" s="1149"/>
      <c r="B18" s="1055"/>
      <c r="C18" s="1056"/>
      <c r="D18" s="756" t="s">
        <v>448</v>
      </c>
      <c r="E18" s="886" t="s">
        <v>54</v>
      </c>
      <c r="F18" s="907">
        <v>2270</v>
      </c>
      <c r="G18" s="897" t="s">
        <v>44</v>
      </c>
      <c r="H18" s="783"/>
      <c r="I18" s="849">
        <v>2270</v>
      </c>
      <c r="J18" s="865"/>
      <c r="K18" s="813" t="s">
        <v>44</v>
      </c>
      <c r="L18" s="917"/>
      <c r="M18" s="928">
        <v>2270</v>
      </c>
      <c r="N18" s="865"/>
    </row>
    <row r="19" spans="1:14" ht="66.75" customHeight="1" thickBot="1">
      <c r="A19" s="1149"/>
      <c r="B19" s="1055"/>
      <c r="C19" s="1056"/>
      <c r="D19" s="735" t="s">
        <v>449</v>
      </c>
      <c r="E19" s="886" t="s">
        <v>219</v>
      </c>
      <c r="F19" s="907">
        <v>4880</v>
      </c>
      <c r="G19" s="897" t="s">
        <v>44</v>
      </c>
      <c r="H19" s="783"/>
      <c r="I19" s="849">
        <v>4880</v>
      </c>
      <c r="J19" s="865"/>
      <c r="K19" s="813" t="s">
        <v>44</v>
      </c>
      <c r="L19" s="910"/>
      <c r="M19" s="928">
        <v>4880</v>
      </c>
      <c r="N19" s="865"/>
    </row>
    <row r="20" spans="1:14" ht="58.5" customHeight="1" thickBot="1">
      <c r="A20" s="1137" t="s">
        <v>473</v>
      </c>
      <c r="B20" s="1138"/>
      <c r="C20" s="1138"/>
      <c r="D20" s="1138"/>
      <c r="E20" s="1138"/>
      <c r="F20" s="908">
        <f>SUM(F5:F19)</f>
        <v>283210</v>
      </c>
      <c r="G20" s="866"/>
      <c r="H20" s="877"/>
      <c r="I20" s="931">
        <f>SUM(I5:I19)</f>
        <v>234455</v>
      </c>
      <c r="J20" s="880">
        <f>I20-F20</f>
        <v>-48755</v>
      </c>
      <c r="K20" s="878"/>
      <c r="L20" s="879"/>
      <c r="M20" s="929">
        <f>SUM(M5:M19)</f>
        <v>194453</v>
      </c>
      <c r="N20" s="880">
        <f>M20-F20</f>
        <v>-88757</v>
      </c>
    </row>
    <row r="21" spans="1:14">
      <c r="N21" s="949"/>
    </row>
  </sheetData>
  <mergeCells count="12">
    <mergeCell ref="A20:E20"/>
    <mergeCell ref="A4:E4"/>
    <mergeCell ref="F1:F3"/>
    <mergeCell ref="M1:N3"/>
    <mergeCell ref="K1:L3"/>
    <mergeCell ref="B17:C19"/>
    <mergeCell ref="A5:A19"/>
    <mergeCell ref="B5:C7"/>
    <mergeCell ref="B8:C16"/>
    <mergeCell ref="G1:H3"/>
    <mergeCell ref="D8:D9"/>
    <mergeCell ref="I1:J3"/>
  </mergeCells>
  <pageMargins left="0.7" right="0.7" top="0.75" bottom="0.75" header="0.3" footer="0.3"/>
  <pageSetup paperSize="9" scale="19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0558-E278-4848-B543-7990DE7E3849}">
  <sheetPr>
    <pageSetUpPr fitToPage="1"/>
  </sheetPr>
  <dimension ref="A1:AI39"/>
  <sheetViews>
    <sheetView showGridLines="0" topLeftCell="A4" zoomScale="40" zoomScaleNormal="40" workbookViewId="0">
      <selection activeCell="K8" sqref="K8"/>
    </sheetView>
  </sheetViews>
  <sheetFormatPr baseColWidth="10" defaultColWidth="11.42578125" defaultRowHeight="15"/>
  <cols>
    <col min="1" max="1" width="9.85546875" style="68" customWidth="1"/>
    <col min="2" max="2" width="18.42578125" style="68" customWidth="1"/>
    <col min="3" max="3" width="13.28515625" style="68" hidden="1" customWidth="1"/>
    <col min="4" max="4" width="119.140625" style="68" customWidth="1"/>
    <col min="5" max="5" width="29.28515625" style="68" hidden="1" customWidth="1"/>
    <col min="6" max="6" width="29" style="68" hidden="1" customWidth="1"/>
    <col min="7" max="7" width="20.28515625" style="68" hidden="1" customWidth="1"/>
    <col min="8" max="8" width="28" style="68" hidden="1" customWidth="1"/>
    <col min="9" max="9" width="33.7109375" style="68" hidden="1" customWidth="1"/>
    <col min="10" max="10" width="2.42578125" style="68" customWidth="1"/>
    <col min="11" max="11" width="25.42578125" style="68" customWidth="1"/>
    <col min="12" max="13" width="16.85546875" style="68" customWidth="1"/>
    <col min="14" max="14" width="25.42578125" style="68" customWidth="1"/>
    <col min="15" max="15" width="25.42578125" style="68" hidden="1" customWidth="1"/>
    <col min="16" max="16" width="2.42578125" style="68" customWidth="1"/>
    <col min="17" max="17" width="25.42578125" style="68" customWidth="1"/>
    <col min="18" max="19" width="16.85546875" style="68" customWidth="1"/>
    <col min="20" max="20" width="25.42578125" style="68" customWidth="1"/>
    <col min="21" max="21" width="25.42578125" style="68" hidden="1" customWidth="1"/>
    <col min="22" max="22" width="2.42578125" style="68" customWidth="1"/>
    <col min="23" max="23" width="25.42578125" style="68" customWidth="1"/>
    <col min="24" max="24" width="20.85546875" style="68" customWidth="1"/>
    <col min="25" max="25" width="16.85546875" style="68" customWidth="1"/>
    <col min="26" max="26" width="25.42578125" style="68" customWidth="1"/>
    <col min="27" max="27" width="25.42578125" style="68" hidden="1" customWidth="1"/>
    <col min="28" max="28" width="2.42578125" style="68" customWidth="1"/>
    <col min="29" max="29" width="25.42578125" style="68" customWidth="1"/>
    <col min="30" max="31" width="16.85546875" style="68" customWidth="1"/>
    <col min="32" max="32" width="25.42578125" style="68" customWidth="1"/>
    <col min="33" max="33" width="25.42578125" style="68" hidden="1" customWidth="1"/>
    <col min="34" max="34" width="35.42578125" style="552" customWidth="1"/>
    <col min="35" max="35" width="9.5703125" style="68" customWidth="1"/>
    <col min="36" max="16384" width="11.42578125" style="68"/>
  </cols>
  <sheetData>
    <row r="1" spans="1:35" ht="87" customHeight="1">
      <c r="B1" s="230"/>
      <c r="C1" s="230"/>
      <c r="D1" s="230"/>
      <c r="E1" s="1081" t="s">
        <v>236</v>
      </c>
      <c r="F1" s="1082"/>
      <c r="G1" s="1082"/>
      <c r="H1" s="1082"/>
      <c r="I1" s="1083"/>
      <c r="J1" s="338"/>
      <c r="K1" s="1112" t="str">
        <f>Hypothèses!E2</f>
        <v>SCENARIO 1a  MINIMALISTE 
Communes "Urbaine"
Environ 60 % de niveau de service</v>
      </c>
      <c r="L1" s="1113"/>
      <c r="M1" s="1113"/>
      <c r="N1" s="1113"/>
      <c r="O1" s="1114"/>
      <c r="P1" s="338"/>
      <c r="Q1" s="1118" t="str">
        <f>Hypothèses!G2</f>
        <v>SCENARIO 1b  MINIMALISTE
Communes "Semi-Urbaine"
Environ 50 % de niveau de service</v>
      </c>
      <c r="R1" s="1119"/>
      <c r="S1" s="1119"/>
      <c r="T1" s="1119"/>
      <c r="U1" s="1120"/>
      <c r="V1" s="338"/>
      <c r="W1" s="1124" t="str">
        <f>Hypothèses!I2</f>
        <v>SCENARIO 1c  MINIMALISTE
Communes "Rurales"
Environ 40 % de niveau de service</v>
      </c>
      <c r="X1" s="1125"/>
      <c r="Y1" s="1125"/>
      <c r="Z1" s="1125"/>
      <c r="AA1" s="1126"/>
      <c r="AB1" s="338"/>
      <c r="AC1" s="1103" t="s">
        <v>376</v>
      </c>
      <c r="AD1" s="1104"/>
      <c r="AE1" s="1104"/>
      <c r="AF1" s="1104"/>
      <c r="AG1" s="1105"/>
      <c r="AH1" s="1134" t="s">
        <v>470</v>
      </c>
      <c r="AI1" s="338"/>
    </row>
    <row r="2" spans="1:35" ht="108" customHeight="1">
      <c r="B2" s="230"/>
      <c r="C2" s="230"/>
      <c r="D2" s="230"/>
      <c r="E2" s="1087"/>
      <c r="F2" s="1088"/>
      <c r="G2" s="1088"/>
      <c r="H2" s="1088"/>
      <c r="I2" s="1089"/>
      <c r="J2" s="338"/>
      <c r="K2" s="1115"/>
      <c r="L2" s="1116"/>
      <c r="M2" s="1116"/>
      <c r="N2" s="1116"/>
      <c r="O2" s="1117"/>
      <c r="P2" s="338"/>
      <c r="Q2" s="1121"/>
      <c r="R2" s="1122"/>
      <c r="S2" s="1122"/>
      <c r="T2" s="1122"/>
      <c r="U2" s="1123"/>
      <c r="V2" s="338"/>
      <c r="W2" s="1127"/>
      <c r="X2" s="1128"/>
      <c r="Y2" s="1128"/>
      <c r="Z2" s="1128"/>
      <c r="AA2" s="1129"/>
      <c r="AB2" s="338"/>
      <c r="AC2" s="1106"/>
      <c r="AD2" s="1088"/>
      <c r="AE2" s="1088"/>
      <c r="AF2" s="1088"/>
      <c r="AG2" s="1107"/>
      <c r="AH2" s="1135"/>
      <c r="AI2" s="338"/>
    </row>
    <row r="3" spans="1:35" ht="70.5" customHeight="1" thickBot="1">
      <c r="A3" s="231"/>
      <c r="B3" s="341"/>
      <c r="C3" s="341"/>
      <c r="D3" s="341"/>
      <c r="E3" s="1130" t="s">
        <v>353</v>
      </c>
      <c r="F3" s="1109"/>
      <c r="G3" s="1109"/>
      <c r="H3" s="1110"/>
      <c r="I3" s="342" t="s">
        <v>295</v>
      </c>
      <c r="J3" s="330"/>
      <c r="K3" s="1130" t="s">
        <v>353</v>
      </c>
      <c r="L3" s="1109"/>
      <c r="M3" s="1109"/>
      <c r="N3" s="1110"/>
      <c r="O3" s="342" t="s">
        <v>295</v>
      </c>
      <c r="P3" s="330"/>
      <c r="Q3" s="1130" t="s">
        <v>353</v>
      </c>
      <c r="R3" s="1109"/>
      <c r="S3" s="1109"/>
      <c r="T3" s="1110"/>
      <c r="U3" s="342" t="s">
        <v>295</v>
      </c>
      <c r="V3" s="330"/>
      <c r="W3" s="1130" t="s">
        <v>353</v>
      </c>
      <c r="X3" s="1109"/>
      <c r="Y3" s="1109"/>
      <c r="Z3" s="1110"/>
      <c r="AA3" s="342" t="s">
        <v>295</v>
      </c>
      <c r="AB3" s="330"/>
      <c r="AC3" s="1108" t="s">
        <v>353</v>
      </c>
      <c r="AD3" s="1109"/>
      <c r="AE3" s="1109"/>
      <c r="AF3" s="1110"/>
      <c r="AG3" s="724" t="s">
        <v>295</v>
      </c>
      <c r="AH3" s="1136"/>
      <c r="AI3" s="330"/>
    </row>
    <row r="4" spans="1:35" ht="135.75" customHeight="1">
      <c r="A4" s="231"/>
      <c r="B4" s="1093" t="s">
        <v>229</v>
      </c>
      <c r="C4" s="1094"/>
      <c r="D4" s="1095"/>
      <c r="E4" s="343" t="s">
        <v>213</v>
      </c>
      <c r="F4" s="344" t="s">
        <v>212</v>
      </c>
      <c r="G4" s="345" t="s">
        <v>147</v>
      </c>
      <c r="H4" s="346" t="s">
        <v>292</v>
      </c>
      <c r="I4" s="347" t="s">
        <v>203</v>
      </c>
      <c r="J4" s="330"/>
      <c r="K4" s="343" t="s">
        <v>344</v>
      </c>
      <c r="L4" s="344" t="s">
        <v>212</v>
      </c>
      <c r="M4" s="345" t="s">
        <v>147</v>
      </c>
      <c r="N4" s="346" t="s">
        <v>292</v>
      </c>
      <c r="O4" s="347" t="s">
        <v>203</v>
      </c>
      <c r="P4" s="330"/>
      <c r="Q4" s="343" t="str">
        <f>K4</f>
        <v>Frais divers (matériel…)
€ HT / an</v>
      </c>
      <c r="R4" s="344" t="s">
        <v>212</v>
      </c>
      <c r="S4" s="345" t="s">
        <v>147</v>
      </c>
      <c r="T4" s="346" t="s">
        <v>292</v>
      </c>
      <c r="U4" s="347" t="s">
        <v>203</v>
      </c>
      <c r="V4" s="330"/>
      <c r="W4" s="343" t="str">
        <f>Q4</f>
        <v>Frais divers (matériel…)
€ HT / an</v>
      </c>
      <c r="X4" s="344" t="s">
        <v>212</v>
      </c>
      <c r="Y4" s="345" t="s">
        <v>147</v>
      </c>
      <c r="Z4" s="346" t="s">
        <v>292</v>
      </c>
      <c r="AA4" s="347" t="s">
        <v>203</v>
      </c>
      <c r="AB4" s="330"/>
      <c r="AC4" s="625" t="str">
        <f>W4</f>
        <v>Frais divers (matériel…)
€ HT / an</v>
      </c>
      <c r="AD4" s="344" t="s">
        <v>212</v>
      </c>
      <c r="AE4" s="345" t="s">
        <v>147</v>
      </c>
      <c r="AF4" s="346" t="s">
        <v>292</v>
      </c>
      <c r="AG4" s="725" t="s">
        <v>203</v>
      </c>
      <c r="AH4" s="715" t="s">
        <v>396</v>
      </c>
      <c r="AI4" s="330"/>
    </row>
    <row r="5" spans="1:35" ht="81.75" customHeight="1">
      <c r="A5" s="1070" t="s">
        <v>230</v>
      </c>
      <c r="B5" s="1073" t="s">
        <v>227</v>
      </c>
      <c r="C5" s="1074"/>
      <c r="D5" s="389" t="s">
        <v>0</v>
      </c>
      <c r="E5" s="349"/>
      <c r="F5" s="350">
        <f>((150+20)*Hypothèses!$B$6)*Hypothèses!$G$5</f>
        <v>20.400000000000002</v>
      </c>
      <c r="G5" s="351">
        <f>((F5/Hypothèses!$B$36)/Hypothèses!$B$35)</f>
        <v>1.2781954887218047E-2</v>
      </c>
      <c r="H5" s="352">
        <f>F5*Hypothèses!$B$37</f>
        <v>469.20000000000005</v>
      </c>
      <c r="I5" s="353"/>
      <c r="J5" s="233"/>
      <c r="K5" s="390"/>
      <c r="L5" s="350"/>
      <c r="M5" s="351"/>
      <c r="N5" s="352"/>
      <c r="O5" s="353"/>
      <c r="P5" s="233"/>
      <c r="Q5" s="390"/>
      <c r="R5" s="350"/>
      <c r="S5" s="351"/>
      <c r="T5" s="352"/>
      <c r="U5" s="353"/>
      <c r="V5" s="233"/>
      <c r="W5" s="390"/>
      <c r="X5" s="350"/>
      <c r="Y5" s="351"/>
      <c r="Z5" s="352"/>
      <c r="AA5" s="353"/>
      <c r="AB5" s="233"/>
      <c r="AC5" s="626"/>
      <c r="AD5" s="350"/>
      <c r="AE5" s="351"/>
      <c r="AF5" s="352"/>
      <c r="AG5" s="726"/>
      <c r="AH5" s="716"/>
      <c r="AI5" s="233"/>
    </row>
    <row r="6" spans="1:35" ht="81.75" customHeight="1">
      <c r="A6" s="1071"/>
      <c r="B6" s="1075"/>
      <c r="C6" s="1076"/>
      <c r="D6" s="487" t="s">
        <v>1</v>
      </c>
      <c r="E6" s="355"/>
      <c r="F6" s="356">
        <f>(70*Hypothèses!$B$8)*Hypothèses!$G$7</f>
        <v>8.4</v>
      </c>
      <c r="G6" s="357">
        <f>((F6/Hypothèses!$B$36)/Hypothèses!$B$35)</f>
        <v>5.263157894736842E-3</v>
      </c>
      <c r="H6" s="358">
        <f>F6*Hypothèses!$B$37</f>
        <v>193.20000000000002</v>
      </c>
      <c r="I6" s="359"/>
      <c r="J6" s="233"/>
      <c r="K6" s="380"/>
      <c r="L6" s="356"/>
      <c r="M6" s="357"/>
      <c r="N6" s="358"/>
      <c r="O6" s="359"/>
      <c r="P6" s="233"/>
      <c r="Q6" s="380"/>
      <c r="R6" s="356"/>
      <c r="S6" s="357"/>
      <c r="T6" s="358"/>
      <c r="U6" s="359"/>
      <c r="V6" s="233"/>
      <c r="W6" s="380"/>
      <c r="X6" s="356"/>
      <c r="Y6" s="357"/>
      <c r="Z6" s="358"/>
      <c r="AA6" s="359"/>
      <c r="AB6" s="233"/>
      <c r="AC6" s="627"/>
      <c r="AD6" s="356"/>
      <c r="AE6" s="357"/>
      <c r="AF6" s="358"/>
      <c r="AG6" s="727"/>
      <c r="AH6" s="717"/>
      <c r="AI6" s="233"/>
    </row>
    <row r="7" spans="1:35" ht="81.75" customHeight="1">
      <c r="A7" s="1071"/>
      <c r="B7" s="1077"/>
      <c r="C7" s="1078"/>
      <c r="D7" s="488" t="s">
        <v>218</v>
      </c>
      <c r="E7" s="361">
        <v>0</v>
      </c>
      <c r="F7" s="362"/>
      <c r="G7" s="363"/>
      <c r="H7" s="364"/>
      <c r="I7" s="365"/>
      <c r="J7" s="233"/>
      <c r="K7" s="361"/>
      <c r="L7" s="356"/>
      <c r="M7" s="388"/>
      <c r="N7" s="385"/>
      <c r="O7" s="365"/>
      <c r="P7" s="233"/>
      <c r="Q7" s="361"/>
      <c r="R7" s="356"/>
      <c r="S7" s="388"/>
      <c r="T7" s="385"/>
      <c r="U7" s="365"/>
      <c r="V7" s="233"/>
      <c r="W7" s="361"/>
      <c r="X7" s="356"/>
      <c r="Y7" s="388"/>
      <c r="Z7" s="385"/>
      <c r="AA7" s="365"/>
      <c r="AB7" s="233"/>
      <c r="AC7" s="628"/>
      <c r="AD7" s="387"/>
      <c r="AE7" s="388"/>
      <c r="AF7" s="385"/>
      <c r="AG7" s="728"/>
      <c r="AH7" s="718"/>
      <c r="AI7" s="233"/>
    </row>
    <row r="8" spans="1:35" ht="81.75" customHeight="1">
      <c r="A8" s="1071"/>
      <c r="B8" s="1053" t="s">
        <v>397</v>
      </c>
      <c r="C8" s="786"/>
      <c r="D8" s="825" t="s">
        <v>431</v>
      </c>
      <c r="E8" s="366"/>
      <c r="F8" s="367">
        <f>'Synthèse diag communal'!AT46</f>
        <v>1067.5</v>
      </c>
      <c r="G8" s="368">
        <f>(F8/Hypothèses!$B$36)/Hypothèses!$B$35</f>
        <v>0.66885964912280704</v>
      </c>
      <c r="H8" s="369">
        <f>F8*Hypothèses!$B$37</f>
        <v>24552.5</v>
      </c>
      <c r="I8" s="370"/>
      <c r="J8" s="233"/>
      <c r="K8" s="519">
        <f>'Chiffrage scénarii'!K8-'Chiffrage scénarii avec Mut Con'!K8</f>
        <v>600</v>
      </c>
      <c r="L8" s="367">
        <f>'Chiffrage scénarii'!L8-'Chiffrage scénarii avec Mut Con'!L8</f>
        <v>263.73382855452547</v>
      </c>
      <c r="M8" s="368">
        <f>'Chiffrage scénarii'!M8-'Chiffrage scénarii avec Mut Con'!M8</f>
        <v>0.16524675974594327</v>
      </c>
      <c r="N8" s="369">
        <f>'Chiffrage scénarii'!N8-'Chiffrage scénarii avec Mut Con'!N8</f>
        <v>6070</v>
      </c>
      <c r="O8" s="370"/>
      <c r="P8" s="233"/>
      <c r="Q8" s="519">
        <f>'Chiffrage scénarii'!Q8-'Chiffrage scénarii avec Mut Con'!Q8</f>
        <v>380</v>
      </c>
      <c r="R8" s="367">
        <f>'Chiffrage scénarii'!R8-'Chiffrage scénarii avec Mut Con'!R8</f>
        <v>164.86560130675278</v>
      </c>
      <c r="S8" s="368">
        <f>'Chiffrage scénarii'!S8-'Chiffrage scénarii avec Mut Con'!S8</f>
        <v>0.10329924893906817</v>
      </c>
      <c r="T8" s="369">
        <f>'Chiffrage scénarii'!T8-'Chiffrage scénarii avec Mut Con'!T8</f>
        <v>3790</v>
      </c>
      <c r="U8" s="370"/>
      <c r="V8" s="233"/>
      <c r="W8" s="519">
        <f>'Chiffrage scénarii'!W8-'Chiffrage scénarii avec Mut Con'!W8</f>
        <v>60</v>
      </c>
      <c r="X8" s="367">
        <f>'Chiffrage scénarii'!X8-'Chiffrage scénarii avec Mut Con'!X8</f>
        <v>24.91133457208521</v>
      </c>
      <c r="Y8" s="368">
        <f>'Chiffrage scénarii'!Y8-'Chiffrage scénarii avec Mut Con'!Y8</f>
        <v>1.5608605621607274E-2</v>
      </c>
      <c r="Z8" s="369">
        <f>'Chiffrage scénarii'!Z8-'Chiffrage scénarii avec Mut Con'!Z8</f>
        <v>570</v>
      </c>
      <c r="AA8" s="370"/>
      <c r="AB8" s="233"/>
      <c r="AC8" s="629">
        <f t="shared" ref="AC8:AF8" si="0">K8+Q8+W8</f>
        <v>1040</v>
      </c>
      <c r="AD8" s="367">
        <f t="shared" si="0"/>
        <v>453.51076443336348</v>
      </c>
      <c r="AE8" s="368">
        <f t="shared" si="0"/>
        <v>0.2841546143066187</v>
      </c>
      <c r="AF8" s="369">
        <f t="shared" si="0"/>
        <v>10430</v>
      </c>
      <c r="AG8" s="729"/>
      <c r="AH8" s="826">
        <f t="shared" ref="AH8:AH13" si="1">K8+N8+Q8+T8+W8+Z8</f>
        <v>11470</v>
      </c>
      <c r="AI8" s="233"/>
    </row>
    <row r="9" spans="1:35" ht="81.75" customHeight="1">
      <c r="A9" s="1071"/>
      <c r="B9" s="1055"/>
      <c r="C9" s="787"/>
      <c r="D9" s="515" t="s">
        <v>48</v>
      </c>
      <c r="E9" s="371"/>
      <c r="F9" s="372">
        <v>0</v>
      </c>
      <c r="G9" s="373">
        <f>F9/Hypothèses!$B$36/Hypothèses!$B$35</f>
        <v>0</v>
      </c>
      <c r="H9" s="374">
        <f>F9*Hypothèses!$B$37</f>
        <v>0</v>
      </c>
      <c r="I9" s="375"/>
      <c r="J9" s="233"/>
      <c r="K9" s="376"/>
      <c r="L9" s="372"/>
      <c r="M9" s="373"/>
      <c r="N9" s="374"/>
      <c r="O9" s="375"/>
      <c r="P9" s="233"/>
      <c r="Q9" s="376"/>
      <c r="R9" s="372"/>
      <c r="S9" s="373"/>
      <c r="T9" s="374"/>
      <c r="U9" s="375"/>
      <c r="V9" s="233"/>
      <c r="W9" s="376"/>
      <c r="X9" s="372"/>
      <c r="Y9" s="373"/>
      <c r="Z9" s="374"/>
      <c r="AA9" s="375"/>
      <c r="AB9" s="233"/>
      <c r="AC9" s="630"/>
      <c r="AD9" s="372"/>
      <c r="AE9" s="373"/>
      <c r="AF9" s="374"/>
      <c r="AG9" s="730"/>
      <c r="AH9" s="720"/>
      <c r="AI9" s="233"/>
    </row>
    <row r="10" spans="1:35" ht="81.75" customHeight="1">
      <c r="A10" s="1071"/>
      <c r="B10" s="1055"/>
      <c r="C10" s="787"/>
      <c r="D10" s="515" t="s">
        <v>49</v>
      </c>
      <c r="E10" s="376">
        <f>'Synthèse diag communal'!BN46</f>
        <v>16300</v>
      </c>
      <c r="F10" s="377"/>
      <c r="G10" s="378"/>
      <c r="H10" s="374">
        <f>F10*Hypothèses!$B$37</f>
        <v>0</v>
      </c>
      <c r="I10" s="375"/>
      <c r="J10" s="233"/>
      <c r="K10" s="376"/>
      <c r="L10" s="372"/>
      <c r="M10" s="373"/>
      <c r="N10" s="374"/>
      <c r="O10" s="375"/>
      <c r="P10" s="233"/>
      <c r="Q10" s="376"/>
      <c r="R10" s="372"/>
      <c r="S10" s="373"/>
      <c r="T10" s="374"/>
      <c r="U10" s="375"/>
      <c r="V10" s="233"/>
      <c r="W10" s="376"/>
      <c r="X10" s="372"/>
      <c r="Y10" s="373"/>
      <c r="Z10" s="374"/>
      <c r="AA10" s="375"/>
      <c r="AB10" s="233"/>
      <c r="AC10" s="630"/>
      <c r="AD10" s="372"/>
      <c r="AE10" s="373"/>
      <c r="AF10" s="714"/>
      <c r="AG10" s="730"/>
      <c r="AH10" s="720"/>
      <c r="AI10" s="233"/>
    </row>
    <row r="11" spans="1:35" ht="81.75" customHeight="1">
      <c r="A11" s="1071"/>
      <c r="B11" s="1055"/>
      <c r="C11" s="787"/>
      <c r="D11" s="827" t="s">
        <v>456</v>
      </c>
      <c r="E11" s="376">
        <f>45500-(E10+E18)</f>
        <v>29200</v>
      </c>
      <c r="F11" s="372">
        <f>'Synthèse diag communal'!BY46</f>
        <v>3665.3399999999997</v>
      </c>
      <c r="G11" s="373">
        <f>F11/Hypothèses!$B$36/Hypothèses!$B$35</f>
        <v>2.2965789473684213</v>
      </c>
      <c r="H11" s="374">
        <f>F11*Hypothèses!$B$37</f>
        <v>84302.819999999992</v>
      </c>
      <c r="I11" s="359"/>
      <c r="J11" s="233"/>
      <c r="K11" s="519">
        <f>'Chiffrage scénarii'!K11-'Chiffrage scénarii avec Mut Con'!K11</f>
        <v>4448</v>
      </c>
      <c r="L11" s="367">
        <f>'Chiffrage scénarii'!L11-'Chiffrage scénarii avec Mut Con'!L11</f>
        <v>193.28771259826084</v>
      </c>
      <c r="M11" s="368">
        <f>'Chiffrage scénarii'!M11-'Chiffrage scénarii avec Mut Con'!M11</f>
        <v>0.12110758934728122</v>
      </c>
      <c r="N11" s="369">
        <f>'Chiffrage scénarii'!N11-'Chiffrage scénarii avec Mut Con'!N11</f>
        <v>4440</v>
      </c>
      <c r="O11" s="370"/>
      <c r="P11" s="233"/>
      <c r="Q11" s="519">
        <f>'Chiffrage scénarii'!Q11-'Chiffrage scénarii avec Mut Con'!Q11</f>
        <v>6264</v>
      </c>
      <c r="R11" s="367">
        <f>'Chiffrage scénarii'!R11-'Chiffrage scénarii avec Mut Con'!R11</f>
        <v>272.2907953669565</v>
      </c>
      <c r="S11" s="368">
        <f>'Chiffrage scénarii'!S11-'Chiffrage scénarii avec Mut Con'!S11</f>
        <v>0.17060826777378227</v>
      </c>
      <c r="T11" s="369">
        <f>'Chiffrage scénarii'!T11-'Chiffrage scénarii avec Mut Con'!T11</f>
        <v>6260</v>
      </c>
      <c r="U11" s="370"/>
      <c r="V11" s="233"/>
      <c r="W11" s="519">
        <f>'Chiffrage scénarii'!W11-'Chiffrage scénarii avec Mut Con'!W11</f>
        <v>2240</v>
      </c>
      <c r="X11" s="367">
        <f>'Chiffrage scénarii'!X11-'Chiffrage scénarii avec Mut Con'!X11</f>
        <v>97.204873516521744</v>
      </c>
      <c r="Y11" s="368">
        <f>'Chiffrage scénarii'!Y11-'Chiffrage scénarii avec Mut Con'!Y11</f>
        <v>6.0905309220878293E-2</v>
      </c>
      <c r="Z11" s="369">
        <f>'Chiffrage scénarii'!Z11-'Chiffrage scénarii avec Mut Con'!Z11</f>
        <v>2240</v>
      </c>
      <c r="AA11" s="370"/>
      <c r="AB11" s="233"/>
      <c r="AC11" s="629">
        <f t="shared" ref="AC11" si="2">K11+Q11+W11</f>
        <v>12952</v>
      </c>
      <c r="AD11" s="367">
        <f t="shared" ref="AD11" si="3">L11+R11+X11</f>
        <v>562.78338148173907</v>
      </c>
      <c r="AE11" s="368">
        <f t="shared" ref="AE11" si="4">M11+S11+Y11</f>
        <v>0.35262116634194179</v>
      </c>
      <c r="AF11" s="369">
        <f t="shared" ref="AF11" si="5">N11+T11+Z11</f>
        <v>12940</v>
      </c>
      <c r="AG11" s="727"/>
      <c r="AH11" s="828">
        <f t="shared" si="1"/>
        <v>25892</v>
      </c>
      <c r="AI11" s="233"/>
    </row>
    <row r="12" spans="1:35" ht="81.75" customHeight="1">
      <c r="A12" s="1071"/>
      <c r="B12" s="1055"/>
      <c r="C12" s="787"/>
      <c r="D12" s="487" t="s">
        <v>457</v>
      </c>
      <c r="E12" s="376">
        <f>45500-(E11+E19)</f>
        <v>16300</v>
      </c>
      <c r="F12" s="372">
        <f>'Synthèse diag communal'!BY47</f>
        <v>163.24</v>
      </c>
      <c r="G12" s="373">
        <f>F12/Hypothèses!$B$36/Hypothèses!$B$35</f>
        <v>0.10228070175438597</v>
      </c>
      <c r="H12" s="374">
        <f>F12*Hypothèses!$B$37</f>
        <v>3754.5200000000004</v>
      </c>
      <c r="I12" s="359"/>
      <c r="J12" s="233"/>
      <c r="K12" s="376"/>
      <c r="L12" s="372"/>
      <c r="M12" s="373"/>
      <c r="N12" s="374"/>
      <c r="O12" s="375"/>
      <c r="P12" s="233"/>
      <c r="Q12" s="376"/>
      <c r="R12" s="372"/>
      <c r="S12" s="373"/>
      <c r="T12" s="374"/>
      <c r="U12" s="375"/>
      <c r="V12" s="233"/>
      <c r="W12" s="376"/>
      <c r="X12" s="372"/>
      <c r="Y12" s="373"/>
      <c r="Z12" s="374"/>
      <c r="AA12" s="359"/>
      <c r="AB12" s="233"/>
      <c r="AC12" s="630"/>
      <c r="AD12" s="372"/>
      <c r="AE12" s="373"/>
      <c r="AF12" s="374"/>
      <c r="AG12" s="727"/>
      <c r="AH12" s="720"/>
      <c r="AI12" s="233"/>
    </row>
    <row r="13" spans="1:35" ht="81.75" customHeight="1">
      <c r="A13" s="1071"/>
      <c r="B13" s="1055"/>
      <c r="C13" s="787"/>
      <c r="D13" s="827" t="s">
        <v>455</v>
      </c>
      <c r="E13" s="371"/>
      <c r="F13" s="372">
        <v>186</v>
      </c>
      <c r="G13" s="373">
        <f>F13/Hypothèses!$B$36/Hypothèses!$B$35</f>
        <v>0.11654135338345865</v>
      </c>
      <c r="H13" s="374">
        <f>F13*Hypothèses!$B$37</f>
        <v>4278</v>
      </c>
      <c r="I13" s="375"/>
      <c r="J13" s="233"/>
      <c r="K13" s="519">
        <f>'Chiffrage scénarii'!K13-'Chiffrage scénarii avec Mut Con'!K13</f>
        <v>480</v>
      </c>
      <c r="L13" s="367">
        <f>'Chiffrage scénarii'!L13-'Chiffrage scénarii avec Mut Con'!L13</f>
        <v>20.869565217391305</v>
      </c>
      <c r="M13" s="368">
        <f>'Chiffrage scénarii'!M13-'Chiffrage scénarii avec Mut Con'!M13</f>
        <v>1.3076168682576005E-2</v>
      </c>
      <c r="N13" s="369">
        <f>'Chiffrage scénarii'!N13-'Chiffrage scénarii avec Mut Con'!N13</f>
        <v>480</v>
      </c>
      <c r="O13" s="370"/>
      <c r="P13" s="233"/>
      <c r="Q13" s="519">
        <f>'Chiffrage scénarii'!Q13-'Chiffrage scénarii avec Mut Con'!Q13</f>
        <v>800</v>
      </c>
      <c r="R13" s="367">
        <f>'Chiffrage scénarii'!R13-'Chiffrage scénarii avec Mut Con'!R13</f>
        <v>34.782608695652172</v>
      </c>
      <c r="S13" s="368">
        <f>'Chiffrage scénarii'!S13-'Chiffrage scénarii avec Mut Con'!S13</f>
        <v>2.179361447096001E-2</v>
      </c>
      <c r="T13" s="369">
        <f>'Chiffrage scénarii'!T13-'Chiffrage scénarii avec Mut Con'!T13</f>
        <v>800</v>
      </c>
      <c r="U13" s="370"/>
      <c r="V13" s="233"/>
      <c r="W13" s="519">
        <f>'Chiffrage scénarii'!W13-'Chiffrage scénarii avec Mut Con'!W13</f>
        <v>40</v>
      </c>
      <c r="X13" s="367">
        <f>'Chiffrage scénarii'!X13-'Chiffrage scénarii avec Mut Con'!X13</f>
        <v>1.7391304347826086</v>
      </c>
      <c r="Y13" s="368">
        <f>'Chiffrage scénarii'!Y13-'Chiffrage scénarii avec Mut Con'!Y13</f>
        <v>1.0896807235480004E-3</v>
      </c>
      <c r="Z13" s="369">
        <f>'Chiffrage scénarii'!Z13-'Chiffrage scénarii avec Mut Con'!Z13</f>
        <v>40</v>
      </c>
      <c r="AA13" s="370"/>
      <c r="AB13" s="233"/>
      <c r="AC13" s="629">
        <f t="shared" ref="AC13" si="6">K13+Q13+W13</f>
        <v>1320</v>
      </c>
      <c r="AD13" s="367">
        <f t="shared" ref="AD13" si="7">L13+R13+X13</f>
        <v>57.391304347826086</v>
      </c>
      <c r="AE13" s="368">
        <f t="shared" ref="AE13" si="8">M13+S13+Y13</f>
        <v>3.5959463877084021E-2</v>
      </c>
      <c r="AF13" s="369">
        <f t="shared" ref="AF13" si="9">N13+T13+Z13</f>
        <v>1320</v>
      </c>
      <c r="AG13" s="730"/>
      <c r="AH13" s="828">
        <f t="shared" si="1"/>
        <v>2640</v>
      </c>
      <c r="AI13" s="233"/>
    </row>
    <row r="14" spans="1:35" ht="81.75" customHeight="1">
      <c r="A14" s="1071"/>
      <c r="B14" s="1055"/>
      <c r="C14" s="787"/>
      <c r="D14" s="487"/>
      <c r="E14" s="371"/>
      <c r="F14" s="372"/>
      <c r="G14" s="373"/>
      <c r="H14" s="374"/>
      <c r="I14" s="375"/>
      <c r="J14" s="233"/>
      <c r="K14" s="376"/>
      <c r="L14" s="372"/>
      <c r="M14" s="373"/>
      <c r="N14" s="374"/>
      <c r="O14" s="375"/>
      <c r="P14" s="233"/>
      <c r="Q14" s="376"/>
      <c r="R14" s="372"/>
      <c r="S14" s="373"/>
      <c r="T14" s="374"/>
      <c r="U14" s="375"/>
      <c r="V14" s="233"/>
      <c r="W14" s="376"/>
      <c r="X14" s="372"/>
      <c r="Y14" s="373"/>
      <c r="Z14" s="374"/>
      <c r="AA14" s="375"/>
      <c r="AB14" s="233"/>
      <c r="AC14" s="630"/>
      <c r="AD14" s="372"/>
      <c r="AE14" s="373"/>
      <c r="AF14" s="374"/>
      <c r="AG14" s="730"/>
      <c r="AH14" s="720"/>
      <c r="AI14" s="233"/>
    </row>
    <row r="15" spans="1:35" ht="120.75" customHeight="1">
      <c r="A15" s="1071"/>
      <c r="B15" s="1055"/>
      <c r="C15" s="787"/>
      <c r="D15" s="515"/>
      <c r="E15" s="371"/>
      <c r="F15" s="372"/>
      <c r="G15" s="373"/>
      <c r="H15" s="374"/>
      <c r="I15" s="375"/>
      <c r="J15" s="233"/>
      <c r="K15" s="376"/>
      <c r="L15" s="372"/>
      <c r="M15" s="373"/>
      <c r="N15" s="374"/>
      <c r="O15" s="375"/>
      <c r="P15" s="233"/>
      <c r="Q15" s="376"/>
      <c r="R15" s="372"/>
      <c r="S15" s="373"/>
      <c r="T15" s="374"/>
      <c r="U15" s="375"/>
      <c r="V15" s="233"/>
      <c r="W15" s="376"/>
      <c r="X15" s="372"/>
      <c r="Y15" s="373"/>
      <c r="Z15" s="374"/>
      <c r="AA15" s="375"/>
      <c r="AB15" s="233"/>
      <c r="AC15" s="630"/>
      <c r="AD15" s="372"/>
      <c r="AE15" s="373"/>
      <c r="AF15" s="374"/>
      <c r="AG15" s="730"/>
      <c r="AH15" s="720"/>
      <c r="AI15" s="233"/>
    </row>
    <row r="16" spans="1:35" ht="81.75" customHeight="1">
      <c r="A16" s="1071"/>
      <c r="B16" s="1055"/>
      <c r="C16" s="787"/>
      <c r="D16" s="489"/>
      <c r="E16" s="355"/>
      <c r="F16" s="372"/>
      <c r="G16" s="373"/>
      <c r="H16" s="374"/>
      <c r="I16" s="359"/>
      <c r="J16" s="233"/>
      <c r="K16" s="790"/>
      <c r="L16" s="791"/>
      <c r="M16" s="792"/>
      <c r="N16" s="793"/>
      <c r="O16" s="359"/>
      <c r="P16" s="233"/>
      <c r="Q16" s="790"/>
      <c r="R16" s="791"/>
      <c r="S16" s="792"/>
      <c r="T16" s="793"/>
      <c r="U16" s="359"/>
      <c r="V16" s="233"/>
      <c r="W16" s="790"/>
      <c r="X16" s="791"/>
      <c r="Y16" s="792"/>
      <c r="Z16" s="793"/>
      <c r="AA16" s="359"/>
      <c r="AB16" s="233"/>
      <c r="AC16" s="794"/>
      <c r="AD16" s="791"/>
      <c r="AE16" s="792"/>
      <c r="AF16" s="793"/>
      <c r="AG16" s="795"/>
      <c r="AH16" s="796"/>
      <c r="AI16" s="233"/>
    </row>
    <row r="17" spans="1:35" ht="115.5" customHeight="1">
      <c r="A17" s="1071"/>
      <c r="B17" s="1053" t="s">
        <v>228</v>
      </c>
      <c r="C17" s="1054"/>
      <c r="D17" s="781"/>
      <c r="E17" s="382"/>
      <c r="F17" s="383"/>
      <c r="G17" s="384"/>
      <c r="H17" s="385"/>
      <c r="I17" s="386"/>
      <c r="J17" s="233"/>
      <c r="K17" s="797"/>
      <c r="L17" s="798"/>
      <c r="M17" s="799"/>
      <c r="N17" s="800"/>
      <c r="O17" s="365"/>
      <c r="P17" s="233"/>
      <c r="Q17" s="797"/>
      <c r="R17" s="798"/>
      <c r="S17" s="799"/>
      <c r="T17" s="800"/>
      <c r="U17" s="365"/>
      <c r="V17" s="233"/>
      <c r="W17" s="797"/>
      <c r="X17" s="798"/>
      <c r="Y17" s="799"/>
      <c r="Z17" s="800"/>
      <c r="AA17" s="365"/>
      <c r="AB17" s="233"/>
      <c r="AC17" s="801"/>
      <c r="AD17" s="798"/>
      <c r="AE17" s="799"/>
      <c r="AF17" s="800"/>
      <c r="AG17" s="802"/>
      <c r="AH17" s="803"/>
      <c r="AI17" s="233"/>
    </row>
    <row r="18" spans="1:35" ht="81.75" customHeight="1">
      <c r="A18" s="1071"/>
      <c r="B18" s="1055"/>
      <c r="C18" s="1056"/>
      <c r="D18" s="389"/>
      <c r="E18" s="390"/>
      <c r="F18" s="391"/>
      <c r="G18" s="392"/>
      <c r="H18" s="393"/>
      <c r="I18" s="353"/>
      <c r="J18" s="233"/>
      <c r="K18" s="390"/>
      <c r="L18" s="367"/>
      <c r="M18" s="368"/>
      <c r="N18" s="369"/>
      <c r="O18" s="353"/>
      <c r="P18" s="233"/>
      <c r="Q18" s="390"/>
      <c r="R18" s="367"/>
      <c r="S18" s="368"/>
      <c r="T18" s="369"/>
      <c r="U18" s="353"/>
      <c r="V18" s="233"/>
      <c r="W18" s="390"/>
      <c r="X18" s="367"/>
      <c r="Y18" s="368"/>
      <c r="Z18" s="369"/>
      <c r="AA18" s="353"/>
      <c r="AB18" s="233"/>
      <c r="AC18" s="626"/>
      <c r="AD18" s="367"/>
      <c r="AE18" s="368"/>
      <c r="AF18" s="369"/>
      <c r="AG18" s="726"/>
      <c r="AH18" s="722"/>
      <c r="AI18" s="233"/>
    </row>
    <row r="19" spans="1:35" ht="81.75" customHeight="1" thickBot="1">
      <c r="A19" s="1072"/>
      <c r="B19" s="1079"/>
      <c r="C19" s="1080"/>
      <c r="D19" s="394"/>
      <c r="E19" s="395"/>
      <c r="F19" s="396"/>
      <c r="G19" s="397"/>
      <c r="H19" s="398"/>
      <c r="I19" s="399"/>
      <c r="J19" s="233"/>
      <c r="K19" s="361"/>
      <c r="L19" s="387"/>
      <c r="M19" s="388"/>
      <c r="N19" s="385"/>
      <c r="O19" s="365"/>
      <c r="P19" s="233"/>
      <c r="Q19" s="361"/>
      <c r="R19" s="387"/>
      <c r="S19" s="388"/>
      <c r="T19" s="385"/>
      <c r="U19" s="365"/>
      <c r="V19" s="233"/>
      <c r="W19" s="361"/>
      <c r="X19" s="387"/>
      <c r="Y19" s="388"/>
      <c r="Z19" s="385"/>
      <c r="AA19" s="399"/>
      <c r="AB19" s="233"/>
      <c r="AC19" s="631"/>
      <c r="AD19" s="632"/>
      <c r="AE19" s="633"/>
      <c r="AF19" s="634"/>
      <c r="AG19" s="731"/>
      <c r="AH19" s="723"/>
      <c r="AI19" s="233"/>
    </row>
    <row r="20" spans="1:35" ht="11.25" hidden="1" customHeight="1" thickBot="1">
      <c r="A20" s="339"/>
      <c r="B20" s="1057"/>
      <c r="C20" s="1057"/>
      <c r="D20" s="1057"/>
      <c r="E20" s="1057"/>
      <c r="F20" s="1057"/>
      <c r="G20" s="1057"/>
      <c r="H20" s="1057"/>
      <c r="I20" s="1057"/>
      <c r="J20" s="1057"/>
      <c r="K20" s="1057"/>
      <c r="L20" s="1057"/>
      <c r="M20" s="1057"/>
      <c r="N20" s="1057"/>
      <c r="O20" s="1057"/>
      <c r="P20" s="1057"/>
      <c r="Q20" s="1057"/>
      <c r="R20" s="1057"/>
      <c r="S20" s="1057"/>
      <c r="T20" s="1057"/>
      <c r="U20" s="1057"/>
      <c r="V20" s="1057"/>
      <c r="W20" s="1057"/>
      <c r="X20" s="1057"/>
      <c r="Y20" s="1057"/>
      <c r="Z20" s="1057"/>
      <c r="AA20" s="1057"/>
      <c r="AB20" s="862"/>
      <c r="AC20" s="862"/>
      <c r="AD20" s="862"/>
      <c r="AE20" s="862"/>
      <c r="AF20" s="862"/>
      <c r="AG20" s="862"/>
      <c r="AH20" s="674"/>
      <c r="AI20" s="862"/>
    </row>
    <row r="21" spans="1:35" ht="108" hidden="1" customHeight="1" thickBot="1">
      <c r="A21" s="1058"/>
      <c r="B21" s="1061"/>
      <c r="C21" s="1063" t="s">
        <v>240</v>
      </c>
      <c r="D21" s="541" t="s">
        <v>366</v>
      </c>
      <c r="E21" s="542"/>
      <c r="F21" s="543"/>
      <c r="G21" s="544"/>
      <c r="H21" s="545"/>
      <c r="I21" s="546"/>
      <c r="J21" s="547"/>
      <c r="K21" s="542"/>
      <c r="L21" s="543"/>
      <c r="M21" s="544"/>
      <c r="N21" s="545"/>
      <c r="O21" s="546"/>
      <c r="P21" s="547"/>
      <c r="Q21" s="542"/>
      <c r="R21" s="543"/>
      <c r="S21" s="544"/>
      <c r="T21" s="545"/>
      <c r="U21" s="546"/>
      <c r="V21" s="547"/>
      <c r="W21" s="542"/>
      <c r="X21" s="543"/>
      <c r="Y21" s="544"/>
      <c r="Z21" s="545"/>
      <c r="AA21" s="546"/>
      <c r="AB21" s="547"/>
      <c r="AC21" s="542"/>
      <c r="AD21" s="543"/>
      <c r="AE21" s="544"/>
      <c r="AF21" s="545"/>
      <c r="AG21" s="664"/>
      <c r="AH21" s="675"/>
      <c r="AI21" s="547"/>
    </row>
    <row r="22" spans="1:35" ht="54" hidden="1" customHeight="1" thickBot="1">
      <c r="A22" s="1059"/>
      <c r="B22" s="1062"/>
      <c r="C22" s="1064"/>
      <c r="D22" s="476" t="s">
        <v>216</v>
      </c>
      <c r="E22" s="371"/>
      <c r="F22" s="377"/>
      <c r="G22" s="378"/>
      <c r="H22" s="379"/>
      <c r="I22" s="359"/>
      <c r="J22" s="415"/>
      <c r="K22" s="371"/>
      <c r="L22" s="377"/>
      <c r="M22" s="378"/>
      <c r="N22" s="379"/>
      <c r="O22" s="414">
        <v>125000</v>
      </c>
      <c r="P22" s="415"/>
      <c r="Q22" s="371"/>
      <c r="R22" s="377"/>
      <c r="S22" s="378"/>
      <c r="T22" s="379"/>
      <c r="U22" s="414">
        <v>125000</v>
      </c>
      <c r="V22" s="415"/>
      <c r="W22" s="371"/>
      <c r="X22" s="377"/>
      <c r="Y22" s="378"/>
      <c r="Z22" s="379"/>
      <c r="AA22" s="414">
        <v>125000</v>
      </c>
      <c r="AB22" s="415"/>
      <c r="AC22" s="371"/>
      <c r="AD22" s="377"/>
      <c r="AE22" s="378"/>
      <c r="AF22" s="379"/>
      <c r="AG22" s="665">
        <v>125000</v>
      </c>
      <c r="AH22" s="676"/>
      <c r="AI22" s="233"/>
    </row>
    <row r="23" spans="1:35" s="470" customFormat="1" ht="42.75" hidden="1" customHeight="1" thickBot="1">
      <c r="A23" s="1059"/>
      <c r="B23" s="1062"/>
      <c r="C23" s="1065"/>
      <c r="D23" s="477" t="s">
        <v>367</v>
      </c>
      <c r="E23" s="478"/>
      <c r="F23" s="479"/>
      <c r="G23" s="480"/>
      <c r="H23" s="481"/>
      <c r="I23" s="484"/>
      <c r="J23" s="469"/>
      <c r="K23" s="478"/>
      <c r="L23" s="479"/>
      <c r="M23" s="480"/>
      <c r="N23" s="481"/>
      <c r="O23" s="482">
        <f>O22*3</f>
        <v>375000</v>
      </c>
      <c r="P23" s="469"/>
      <c r="Q23" s="478"/>
      <c r="R23" s="479"/>
      <c r="S23" s="480"/>
      <c r="T23" s="481"/>
      <c r="U23" s="482">
        <f>U22*3</f>
        <v>375000</v>
      </c>
      <c r="V23" s="469"/>
      <c r="W23" s="478"/>
      <c r="X23" s="479"/>
      <c r="Y23" s="480"/>
      <c r="Z23" s="481"/>
      <c r="AA23" s="482">
        <f>AA22*3</f>
        <v>375000</v>
      </c>
      <c r="AB23" s="469"/>
      <c r="AC23" s="478"/>
      <c r="AD23" s="479"/>
      <c r="AE23" s="480"/>
      <c r="AF23" s="481"/>
      <c r="AG23" s="666">
        <f>AG22*3</f>
        <v>375000</v>
      </c>
      <c r="AH23" s="677"/>
      <c r="AI23" s="672"/>
    </row>
    <row r="24" spans="1:35" ht="108" hidden="1" customHeight="1" thickBot="1">
      <c r="A24" s="1059"/>
      <c r="B24" s="1066" t="s">
        <v>232</v>
      </c>
      <c r="C24" s="1068" t="s">
        <v>240</v>
      </c>
      <c r="D24" s="407" t="s">
        <v>321</v>
      </c>
      <c r="E24" s="408"/>
      <c r="F24" s="409"/>
      <c r="G24" s="410"/>
      <c r="H24" s="411"/>
      <c r="I24" s="483"/>
      <c r="J24" s="406"/>
      <c r="K24" s="408"/>
      <c r="L24" s="409"/>
      <c r="M24" s="410"/>
      <c r="N24" s="411"/>
      <c r="O24" s="483"/>
      <c r="P24" s="406"/>
      <c r="Q24" s="408"/>
      <c r="R24" s="409"/>
      <c r="S24" s="410"/>
      <c r="T24" s="411"/>
      <c r="U24" s="483"/>
      <c r="V24" s="406"/>
      <c r="W24" s="408"/>
      <c r="X24" s="409"/>
      <c r="Y24" s="410"/>
      <c r="Z24" s="411"/>
      <c r="AA24" s="483"/>
      <c r="AB24" s="406"/>
      <c r="AC24" s="408"/>
      <c r="AD24" s="409"/>
      <c r="AE24" s="410"/>
      <c r="AF24" s="411"/>
      <c r="AG24" s="667"/>
      <c r="AH24" s="678"/>
      <c r="AI24" s="406"/>
    </row>
    <row r="25" spans="1:35" ht="54" hidden="1" customHeight="1" thickBot="1">
      <c r="A25" s="1059"/>
      <c r="B25" s="1066"/>
      <c r="C25" s="1064"/>
      <c r="D25" s="476" t="s">
        <v>216</v>
      </c>
      <c r="E25" s="371"/>
      <c r="F25" s="377"/>
      <c r="G25" s="378"/>
      <c r="H25" s="379"/>
      <c r="I25" s="359"/>
      <c r="J25" s="415"/>
      <c r="K25" s="371"/>
      <c r="L25" s="377"/>
      <c r="M25" s="378"/>
      <c r="N25" s="379"/>
      <c r="O25" s="414">
        <f>O26/100</f>
        <v>121870</v>
      </c>
      <c r="P25" s="415"/>
      <c r="Q25" s="371"/>
      <c r="R25" s="377"/>
      <c r="S25" s="378"/>
      <c r="T25" s="379"/>
      <c r="U25" s="414">
        <f>U26/100</f>
        <v>121870</v>
      </c>
      <c r="V25" s="415"/>
      <c r="W25" s="371"/>
      <c r="X25" s="377"/>
      <c r="Y25" s="378"/>
      <c r="Z25" s="379"/>
      <c r="AA25" s="414">
        <f>AA26/100</f>
        <v>121870</v>
      </c>
      <c r="AB25" s="415"/>
      <c r="AC25" s="371"/>
      <c r="AD25" s="377"/>
      <c r="AE25" s="378"/>
      <c r="AF25" s="379"/>
      <c r="AG25" s="665">
        <f>AG26/100</f>
        <v>121870</v>
      </c>
      <c r="AH25" s="676"/>
      <c r="AI25" s="233"/>
    </row>
    <row r="26" spans="1:35" s="470" customFormat="1" ht="42.75" hidden="1" customHeight="1" thickBot="1">
      <c r="A26" s="1059"/>
      <c r="B26" s="1066"/>
      <c r="C26" s="1065"/>
      <c r="D26" s="477" t="s">
        <v>215</v>
      </c>
      <c r="E26" s="478"/>
      <c r="F26" s="479"/>
      <c r="G26" s="480"/>
      <c r="H26" s="481"/>
      <c r="I26" s="484"/>
      <c r="J26" s="469"/>
      <c r="K26" s="478"/>
      <c r="L26" s="479"/>
      <c r="M26" s="480"/>
      <c r="N26" s="481"/>
      <c r="O26" s="482">
        <f>15000000-O29</f>
        <v>12187000</v>
      </c>
      <c r="P26" s="469"/>
      <c r="Q26" s="478"/>
      <c r="R26" s="479"/>
      <c r="S26" s="480"/>
      <c r="T26" s="481"/>
      <c r="U26" s="482">
        <f>15000000-U29</f>
        <v>12187000</v>
      </c>
      <c r="V26" s="469"/>
      <c r="W26" s="478"/>
      <c r="X26" s="479"/>
      <c r="Y26" s="480"/>
      <c r="Z26" s="481"/>
      <c r="AA26" s="482">
        <f>15000000-AA29</f>
        <v>12187000</v>
      </c>
      <c r="AB26" s="469"/>
      <c r="AC26" s="478"/>
      <c r="AD26" s="479"/>
      <c r="AE26" s="480"/>
      <c r="AF26" s="481"/>
      <c r="AG26" s="666">
        <f>15000000-AG29</f>
        <v>12187000</v>
      </c>
      <c r="AH26" s="677"/>
      <c r="AI26" s="672"/>
    </row>
    <row r="27" spans="1:35" ht="87" hidden="1" customHeight="1" thickBot="1">
      <c r="A27" s="1059"/>
      <c r="B27" s="1066"/>
      <c r="C27" s="1064" t="s">
        <v>239</v>
      </c>
      <c r="D27" s="407" t="s">
        <v>320</v>
      </c>
      <c r="E27" s="408"/>
      <c r="F27" s="409"/>
      <c r="G27" s="410"/>
      <c r="H27" s="411"/>
      <c r="I27" s="483"/>
      <c r="J27" s="406"/>
      <c r="K27" s="408"/>
      <c r="L27" s="409"/>
      <c r="M27" s="410"/>
      <c r="N27" s="411"/>
      <c r="O27" s="483"/>
      <c r="P27" s="406"/>
      <c r="Q27" s="408"/>
      <c r="R27" s="409"/>
      <c r="S27" s="410"/>
      <c r="T27" s="411"/>
      <c r="U27" s="483"/>
      <c r="V27" s="406"/>
      <c r="W27" s="408"/>
      <c r="X27" s="409"/>
      <c r="Y27" s="410"/>
      <c r="Z27" s="411"/>
      <c r="AA27" s="483"/>
      <c r="AB27" s="406"/>
      <c r="AC27" s="408"/>
      <c r="AD27" s="409"/>
      <c r="AE27" s="410"/>
      <c r="AF27" s="411"/>
      <c r="AG27" s="667"/>
      <c r="AH27" s="679"/>
      <c r="AI27" s="406"/>
    </row>
    <row r="28" spans="1:35" ht="54" hidden="1" customHeight="1" thickBot="1">
      <c r="A28" s="1059"/>
      <c r="B28" s="1066"/>
      <c r="C28" s="1064"/>
      <c r="D28" s="476" t="s">
        <v>216</v>
      </c>
      <c r="E28" s="371"/>
      <c r="F28" s="377"/>
      <c r="G28" s="378"/>
      <c r="H28" s="379"/>
      <c r="I28" s="359"/>
      <c r="J28" s="415"/>
      <c r="K28" s="371"/>
      <c r="L28" s="377"/>
      <c r="M28" s="378"/>
      <c r="N28" s="379"/>
      <c r="O28" s="414">
        <f>O29/10</f>
        <v>281300</v>
      </c>
      <c r="P28" s="415"/>
      <c r="Q28" s="371"/>
      <c r="R28" s="377"/>
      <c r="S28" s="378"/>
      <c r="T28" s="379"/>
      <c r="U28" s="414">
        <f>U29/10</f>
        <v>281300</v>
      </c>
      <c r="V28" s="415"/>
      <c r="W28" s="371"/>
      <c r="X28" s="377"/>
      <c r="Y28" s="378"/>
      <c r="Z28" s="379"/>
      <c r="AA28" s="414">
        <f>AA29/10</f>
        <v>281300</v>
      </c>
      <c r="AB28" s="415"/>
      <c r="AC28" s="371"/>
      <c r="AD28" s="377"/>
      <c r="AE28" s="378"/>
      <c r="AF28" s="379"/>
      <c r="AG28" s="665">
        <f>AG29/10</f>
        <v>281300</v>
      </c>
      <c r="AH28" s="680"/>
      <c r="AI28" s="233"/>
    </row>
    <row r="29" spans="1:35" s="470" customFormat="1" ht="42.75" hidden="1" customHeight="1" thickBot="1">
      <c r="A29" s="1059"/>
      <c r="B29" s="1066"/>
      <c r="C29" s="1064"/>
      <c r="D29" s="490" t="s">
        <v>215</v>
      </c>
      <c r="E29" s="464"/>
      <c r="F29" s="465"/>
      <c r="G29" s="466"/>
      <c r="H29" s="467"/>
      <c r="I29" s="485"/>
      <c r="J29" s="469"/>
      <c r="K29" s="464"/>
      <c r="L29" s="465"/>
      <c r="M29" s="466"/>
      <c r="N29" s="467"/>
      <c r="O29" s="468">
        <v>2813000</v>
      </c>
      <c r="P29" s="469"/>
      <c r="Q29" s="464"/>
      <c r="R29" s="465"/>
      <c r="S29" s="466"/>
      <c r="T29" s="467"/>
      <c r="U29" s="468">
        <v>2813000</v>
      </c>
      <c r="V29" s="469"/>
      <c r="W29" s="464"/>
      <c r="X29" s="465"/>
      <c r="Y29" s="466"/>
      <c r="Z29" s="467"/>
      <c r="AA29" s="468">
        <v>2813000</v>
      </c>
      <c r="AB29" s="469"/>
      <c r="AC29" s="464"/>
      <c r="AD29" s="465"/>
      <c r="AE29" s="466"/>
      <c r="AF29" s="467"/>
      <c r="AG29" s="668">
        <v>2813000</v>
      </c>
      <c r="AH29" s="677"/>
      <c r="AI29" s="672"/>
    </row>
    <row r="30" spans="1:35" ht="61.5" hidden="1" customHeight="1" thickBot="1">
      <c r="A30" s="1059"/>
      <c r="B30" s="1066"/>
      <c r="C30" s="1064"/>
      <c r="D30" s="491" t="s">
        <v>238</v>
      </c>
      <c r="E30" s="366"/>
      <c r="F30" s="391"/>
      <c r="G30" s="392"/>
      <c r="H30" s="393"/>
      <c r="I30" s="353"/>
      <c r="J30" s="415"/>
      <c r="K30" s="366"/>
      <c r="L30" s="391"/>
      <c r="M30" s="392"/>
      <c r="N30" s="393"/>
      <c r="O30" s="463"/>
      <c r="P30" s="415"/>
      <c r="Q30" s="366"/>
      <c r="R30" s="391"/>
      <c r="S30" s="392"/>
      <c r="T30" s="393"/>
      <c r="U30" s="463"/>
      <c r="V30" s="415"/>
      <c r="W30" s="366"/>
      <c r="X30" s="391"/>
      <c r="Y30" s="392"/>
      <c r="Z30" s="393"/>
      <c r="AA30" s="463"/>
      <c r="AB30" s="415"/>
      <c r="AC30" s="366"/>
      <c r="AD30" s="391"/>
      <c r="AE30" s="392"/>
      <c r="AF30" s="393"/>
      <c r="AG30" s="669"/>
      <c r="AH30" s="681"/>
      <c r="AI30" s="233"/>
    </row>
    <row r="31" spans="1:35" ht="54" hidden="1" customHeight="1" thickBot="1">
      <c r="A31" s="1059"/>
      <c r="B31" s="1066"/>
      <c r="C31" s="1064"/>
      <c r="D31" s="476" t="s">
        <v>216</v>
      </c>
      <c r="E31" s="371"/>
      <c r="F31" s="377"/>
      <c r="G31" s="378"/>
      <c r="H31" s="379"/>
      <c r="I31" s="359"/>
      <c r="J31" s="415"/>
      <c r="K31" s="371"/>
      <c r="L31" s="377"/>
      <c r="M31" s="378"/>
      <c r="N31" s="379"/>
      <c r="O31" s="414">
        <f>ROUNDUP(Hypothèses!$E$32*('Synthèse diag communal'!$H$46+'Synthèse diag communal'!$K$46)*1000*Hypothèses!$B$32,-3)</f>
        <v>254000</v>
      </c>
      <c r="P31" s="415"/>
      <c r="Q31" s="371"/>
      <c r="R31" s="377"/>
      <c r="S31" s="378"/>
      <c r="T31" s="379"/>
      <c r="U31" s="414">
        <f>ROUNDUP(Hypothèses!$G$32*('Synthèse diag communal'!$H$46+'Synthèse diag communal'!$K$46)*1000*Hypothèses!$B$32,-3)</f>
        <v>254000</v>
      </c>
      <c r="V31" s="415"/>
      <c r="W31" s="371"/>
      <c r="X31" s="377"/>
      <c r="Y31" s="378"/>
      <c r="Z31" s="379"/>
      <c r="AA31" s="414">
        <f>ROUNDUP(Hypothèses!$I$32*('Synthèse diag communal'!$H$46+'Synthèse diag communal'!$K$46)*1000*Hypothèses!$B$32,-3)</f>
        <v>254000</v>
      </c>
      <c r="AB31" s="415"/>
      <c r="AC31" s="371"/>
      <c r="AD31" s="377"/>
      <c r="AE31" s="378"/>
      <c r="AF31" s="379"/>
      <c r="AG31" s="665">
        <f>ROUNDUP(Hypothèses!$I$32*('Synthèse diag communal'!$H$46+'Synthèse diag communal'!$K$46)*1000*Hypothèses!$B$32,-3)</f>
        <v>254000</v>
      </c>
      <c r="AH31" s="674"/>
      <c r="AI31" s="233"/>
    </row>
    <row r="32" spans="1:35" s="470" customFormat="1" ht="42.75" hidden="1" customHeight="1" thickBot="1">
      <c r="A32" s="1060"/>
      <c r="B32" s="1067"/>
      <c r="C32" s="1069"/>
      <c r="D32" s="492" t="s">
        <v>215</v>
      </c>
      <c r="E32" s="471"/>
      <c r="F32" s="472"/>
      <c r="G32" s="473"/>
      <c r="H32" s="474"/>
      <c r="I32" s="486"/>
      <c r="J32" s="469"/>
      <c r="K32" s="471"/>
      <c r="L32" s="472"/>
      <c r="M32" s="473"/>
      <c r="N32" s="474"/>
      <c r="O32" s="475">
        <f>O31*10</f>
        <v>2540000</v>
      </c>
      <c r="P32" s="469"/>
      <c r="Q32" s="471"/>
      <c r="R32" s="472"/>
      <c r="S32" s="473"/>
      <c r="T32" s="474"/>
      <c r="U32" s="475">
        <f>U31*10</f>
        <v>2540000</v>
      </c>
      <c r="V32" s="469"/>
      <c r="W32" s="471"/>
      <c r="X32" s="472"/>
      <c r="Y32" s="473"/>
      <c r="Z32" s="474"/>
      <c r="AA32" s="475">
        <f>AA31*10</f>
        <v>2540000</v>
      </c>
      <c r="AB32" s="469"/>
      <c r="AC32" s="471"/>
      <c r="AD32" s="472"/>
      <c r="AE32" s="473"/>
      <c r="AF32" s="474"/>
      <c r="AG32" s="670">
        <f>AG31*10</f>
        <v>2540000</v>
      </c>
      <c r="AH32" s="682">
        <f>ROUNDUP(SUM(AH5:AH19),-2)</f>
        <v>40100</v>
      </c>
      <c r="AI32" s="672"/>
    </row>
    <row r="33" spans="1:35" ht="11.25" hidden="1" customHeight="1" thickBot="1">
      <c r="A33" s="231"/>
      <c r="B33" s="1111"/>
      <c r="C33" s="1111"/>
      <c r="D33" s="1111"/>
      <c r="E33" s="1111"/>
      <c r="F33" s="1111"/>
      <c r="G33" s="1111"/>
      <c r="H33" s="1111"/>
      <c r="I33" s="1111"/>
      <c r="J33" s="1111"/>
      <c r="K33" s="1111"/>
      <c r="L33" s="1111"/>
      <c r="M33" s="1111"/>
      <c r="N33" s="1111"/>
      <c r="O33" s="1111"/>
      <c r="P33" s="1111"/>
      <c r="Q33" s="1111"/>
      <c r="R33" s="1111"/>
      <c r="S33" s="1111"/>
      <c r="T33" s="1111"/>
      <c r="U33" s="1111"/>
      <c r="V33" s="1111"/>
      <c r="W33" s="1111"/>
      <c r="X33" s="1111"/>
      <c r="Y33" s="1111"/>
      <c r="Z33" s="1111"/>
      <c r="AA33" s="1111"/>
      <c r="AB33" s="864"/>
      <c r="AC33" s="864"/>
      <c r="AD33" s="864"/>
      <c r="AE33" s="864"/>
      <c r="AF33" s="864"/>
      <c r="AG33" s="864"/>
      <c r="AH33" s="683"/>
      <c r="AI33" s="864"/>
    </row>
    <row r="34" spans="1:35" ht="86.25" customHeight="1" thickBot="1">
      <c r="A34" s="231"/>
      <c r="B34" s="232"/>
      <c r="C34" s="232"/>
      <c r="D34" s="331" t="s">
        <v>395</v>
      </c>
      <c r="E34" s="332">
        <f>SUM(E5:E19)</f>
        <v>61800</v>
      </c>
      <c r="F34" s="333">
        <f>SUM(F5:F19)</f>
        <v>5110.8799999999992</v>
      </c>
      <c r="G34" s="334">
        <f>SUM(G5:G19)</f>
        <v>3.2023057644110278</v>
      </c>
      <c r="H34" s="335">
        <f>ROUNDUP(SUM(H5:H19),-2)</f>
        <v>117600</v>
      </c>
      <c r="I34" s="336">
        <f>I24/10+I31+I27/10</f>
        <v>0</v>
      </c>
      <c r="J34" s="337"/>
      <c r="K34" s="613">
        <f>ROUNDUP(SUM(K5:K19),-2)</f>
        <v>5600</v>
      </c>
      <c r="L34" s="614">
        <f>SUM(L5:L19)</f>
        <v>477.89110637017762</v>
      </c>
      <c r="M34" s="615">
        <f>SUM(M5:M19)</f>
        <v>0.29943051777580049</v>
      </c>
      <c r="N34" s="616">
        <f>ROUNDUP(SUM(N5:N19),-2)</f>
        <v>11000</v>
      </c>
      <c r="O34" s="336">
        <f>O25+O28+O31</f>
        <v>657170</v>
      </c>
      <c r="P34" s="337"/>
      <c r="Q34" s="617">
        <f>ROUNDUP(SUM(Q5:Q19),-2)</f>
        <v>7500</v>
      </c>
      <c r="R34" s="618">
        <f>SUM(R5:R19)</f>
        <v>471.9390053693615</v>
      </c>
      <c r="S34" s="619">
        <f>SUM(S5:S19)</f>
        <v>0.29570113118381042</v>
      </c>
      <c r="T34" s="620">
        <f>ROUNDUP(SUM(T5:T19),-2)</f>
        <v>10900</v>
      </c>
      <c r="U34" s="336">
        <f>U25+U28+U31</f>
        <v>657170</v>
      </c>
      <c r="V34" s="337"/>
      <c r="W34" s="621">
        <f>ROUNDUP(SUM(W5:W19),-2)</f>
        <v>2400</v>
      </c>
      <c r="X34" s="622">
        <f>SUM(X5:X19)</f>
        <v>123.85533852338956</v>
      </c>
      <c r="Y34" s="623">
        <f>SUM(Y5:Y19)</f>
        <v>7.7603595566033565E-2</v>
      </c>
      <c r="Z34" s="624">
        <f>ROUNDUP(SUM(Z5:Z19),-2)</f>
        <v>2900</v>
      </c>
      <c r="AA34" s="336">
        <f>AA25+AA28+AA31</f>
        <v>657170</v>
      </c>
      <c r="AB34" s="436"/>
      <c r="AC34" s="640">
        <f>ROUNDUP(SUM(AC5:AC19),-2)</f>
        <v>15400</v>
      </c>
      <c r="AD34" s="641">
        <f>SUM(AD5:AD19)</f>
        <v>1073.6854502629285</v>
      </c>
      <c r="AE34" s="642">
        <f>SUM(AE5:AE19)</f>
        <v>0.67273524452564459</v>
      </c>
      <c r="AF34" s="643">
        <f>ROUNDUP(SUM(AF5:AF19),-2)</f>
        <v>24700</v>
      </c>
      <c r="AG34" s="671">
        <f>AG25+AG28+AG31</f>
        <v>657170</v>
      </c>
      <c r="AH34" s="684">
        <f>Z34+W34+T34+Q34+N34+K34</f>
        <v>40300</v>
      </c>
      <c r="AI34" s="673"/>
    </row>
    <row r="35" spans="1:35" ht="56.25" hidden="1" customHeight="1" thickBot="1">
      <c r="A35" s="231"/>
      <c r="B35" s="232"/>
      <c r="C35" s="232"/>
      <c r="D35" s="493" t="s">
        <v>322</v>
      </c>
      <c r="E35" s="494">
        <f>(SUM(E5:E32)+H34)*10</f>
        <v>1794000</v>
      </c>
      <c r="F35" s="495" t="s">
        <v>89</v>
      </c>
      <c r="G35" s="496" t="s">
        <v>89</v>
      </c>
      <c r="H35" s="497"/>
      <c r="I35" s="498">
        <f>I32+I24</f>
        <v>0</v>
      </c>
      <c r="J35" s="499"/>
      <c r="K35" s="494">
        <f>(K34+N34)*10</f>
        <v>166000</v>
      </c>
      <c r="L35" s="495" t="s">
        <v>89</v>
      </c>
      <c r="M35" s="496" t="s">
        <v>89</v>
      </c>
      <c r="N35" s="497"/>
      <c r="O35" s="498">
        <f>O26+O29+O32</f>
        <v>17540000</v>
      </c>
      <c r="P35" s="499"/>
      <c r="Q35" s="494">
        <f>(Q34+T34)*10</f>
        <v>184000</v>
      </c>
      <c r="R35" s="495" t="s">
        <v>89</v>
      </c>
      <c r="S35" s="496" t="s">
        <v>89</v>
      </c>
      <c r="T35" s="497"/>
      <c r="U35" s="498">
        <f>U26+U29+U32</f>
        <v>17540000</v>
      </c>
      <c r="V35" s="499"/>
      <c r="W35" s="494">
        <f>(W34+Z34)*10</f>
        <v>53000</v>
      </c>
      <c r="X35" s="495" t="s">
        <v>89</v>
      </c>
      <c r="Y35" s="496" t="s">
        <v>89</v>
      </c>
      <c r="Z35" s="497"/>
      <c r="AA35" s="498">
        <f>AA26+AA29+AA32</f>
        <v>17540000</v>
      </c>
      <c r="AB35" s="499"/>
      <c r="AC35" s="635">
        <f>(AC34+AF34)*10</f>
        <v>401000</v>
      </c>
      <c r="AD35" s="636" t="s">
        <v>89</v>
      </c>
      <c r="AE35" s="637" t="s">
        <v>89</v>
      </c>
      <c r="AF35" s="638"/>
      <c r="AG35" s="639">
        <f>AG26+AG29+AG32</f>
        <v>17540000</v>
      </c>
      <c r="AH35" s="553"/>
      <c r="AI35" s="499"/>
    </row>
    <row r="36" spans="1:35">
      <c r="D36" s="158"/>
      <c r="J36" s="119"/>
      <c r="P36" s="119"/>
      <c r="V36" s="119"/>
      <c r="AB36" s="119"/>
      <c r="AH36" s="553"/>
      <c r="AI36" s="119"/>
    </row>
    <row r="37" spans="1:35">
      <c r="D37" s="158"/>
      <c r="H37" s="183"/>
      <c r="J37" s="119"/>
      <c r="M37" s="183"/>
      <c r="N37" s="183"/>
      <c r="P37" s="119"/>
      <c r="T37" s="183"/>
      <c r="V37" s="119"/>
      <c r="Z37" s="183"/>
      <c r="AB37" s="119"/>
      <c r="AF37" s="183"/>
      <c r="AH37" s="554"/>
      <c r="AI37" s="119"/>
    </row>
    <row r="38" spans="1:35">
      <c r="D38" s="158"/>
      <c r="H38" s="183"/>
      <c r="J38" s="119"/>
      <c r="M38" s="183"/>
      <c r="N38" s="183"/>
      <c r="P38" s="119"/>
      <c r="T38" s="183"/>
      <c r="V38" s="119"/>
      <c r="Z38" s="183"/>
      <c r="AB38" s="119"/>
      <c r="AF38" s="183"/>
      <c r="AI38" s="119"/>
    </row>
    <row r="39" spans="1:35">
      <c r="N39" s="324"/>
    </row>
  </sheetData>
  <mergeCells count="24">
    <mergeCell ref="AH1:AH3"/>
    <mergeCell ref="E1:I2"/>
    <mergeCell ref="K1:O2"/>
    <mergeCell ref="Q1:U2"/>
    <mergeCell ref="W1:AA2"/>
    <mergeCell ref="AC1:AG2"/>
    <mergeCell ref="E3:H3"/>
    <mergeCell ref="K3:N3"/>
    <mergeCell ref="Q3:T3"/>
    <mergeCell ref="W3:Z3"/>
    <mergeCell ref="AC3:AF3"/>
    <mergeCell ref="B4:D4"/>
    <mergeCell ref="A5:A19"/>
    <mergeCell ref="B5:C7"/>
    <mergeCell ref="B8:B16"/>
    <mergeCell ref="B17:C19"/>
    <mergeCell ref="B33:AA33"/>
    <mergeCell ref="B20:AA20"/>
    <mergeCell ref="A21:A32"/>
    <mergeCell ref="B21:B23"/>
    <mergeCell ref="C21:C23"/>
    <mergeCell ref="B24:B32"/>
    <mergeCell ref="C24:C26"/>
    <mergeCell ref="C27:C32"/>
  </mergeCells>
  <pageMargins left="0.7" right="0.7" top="0.75" bottom="0.75" header="0.3" footer="0.3"/>
  <pageSetup paperSize="9" scale="19" orientation="landscape" horizontalDpi="1200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7F1E-400B-4887-AF1B-9D393EB71080}">
  <dimension ref="A1:EV57"/>
  <sheetViews>
    <sheetView workbookViewId="0">
      <pane xSplit="2" ySplit="3" topLeftCell="DF16" activePane="bottomRight" state="frozen"/>
      <selection activeCell="B52" sqref="A10:B52"/>
      <selection pane="topRight" activeCell="B52" sqref="A10:B52"/>
      <selection pane="bottomLeft" activeCell="B52" sqref="A10:B52"/>
      <selection pane="bottomRight" activeCell="Q4" sqref="Q4:Q45"/>
    </sheetView>
  </sheetViews>
  <sheetFormatPr baseColWidth="10" defaultRowHeight="15"/>
  <cols>
    <col min="1" max="1" width="21.85546875" style="68" customWidth="1"/>
    <col min="2" max="2" width="26.85546875" customWidth="1"/>
    <col min="3" max="5" width="14.28515625" style="68" customWidth="1"/>
    <col min="6" max="6" width="17.42578125" customWidth="1"/>
    <col min="7" max="7" width="13.7109375" customWidth="1"/>
    <col min="8" max="9" width="13.42578125" customWidth="1"/>
    <col min="10" max="10" width="13.7109375" style="68" customWidth="1"/>
    <col min="11" max="12" width="15.7109375" customWidth="1"/>
    <col min="13" max="13" width="11.85546875" customWidth="1"/>
    <col min="14" max="17" width="14" customWidth="1"/>
    <col min="18" max="19" width="17.42578125" customWidth="1"/>
    <col min="20" max="24" width="12.7109375" customWidth="1"/>
    <col min="25" max="25" width="12.7109375" style="61" customWidth="1"/>
    <col min="26" max="26" width="1" style="61" customWidth="1"/>
    <col min="27" max="27" width="9.85546875" customWidth="1"/>
    <col min="28" max="28" width="11.42578125" customWidth="1"/>
    <col min="29" max="29" width="11.42578125" style="68" customWidth="1"/>
    <col min="30" max="30" width="11.42578125" customWidth="1"/>
    <col min="31" max="31" width="11.42578125" style="68" customWidth="1"/>
    <col min="32" max="33" width="11.42578125" customWidth="1"/>
    <col min="34" max="34" width="1" style="61" customWidth="1"/>
    <col min="35" max="35" width="9.85546875" style="68" customWidth="1"/>
    <col min="36" max="41" width="11.42578125" style="68" customWidth="1"/>
    <col min="42" max="42" width="1" style="61" customWidth="1"/>
    <col min="43" max="47" width="9.42578125" style="1" customWidth="1"/>
    <col min="48" max="53" width="9.42578125" style="68" customWidth="1"/>
    <col min="54" max="54" width="1" style="61" customWidth="1"/>
    <col min="55" max="58" width="9.42578125" style="1" customWidth="1"/>
    <col min="59" max="64" width="11.42578125" style="68" customWidth="1"/>
    <col min="65" max="65" width="1" style="61" customWidth="1"/>
    <col min="66" max="66" width="9.85546875" style="37" customWidth="1"/>
    <col min="67" max="72" width="11.42578125" style="68" customWidth="1"/>
    <col min="73" max="73" width="1" style="61" customWidth="1"/>
    <col min="74" max="74" width="10.42578125" style="1" customWidth="1"/>
    <col min="75" max="77" width="9.42578125" style="1" customWidth="1"/>
    <col min="78" max="78" width="9.42578125" style="96" customWidth="1"/>
    <col min="79" max="79" width="9.42578125" style="1" customWidth="1"/>
    <col min="80" max="85" width="11.42578125" style="68" customWidth="1"/>
    <col min="86" max="86" width="1" style="61" customWidth="1"/>
    <col min="87" max="90" width="9.42578125" style="1" customWidth="1"/>
    <col min="91" max="96" width="11.42578125" style="68" customWidth="1"/>
    <col min="97" max="97" width="1" style="61" customWidth="1"/>
    <col min="98" max="98" width="9.85546875" style="68" customWidth="1"/>
    <col min="99" max="104" width="11.42578125" style="68" customWidth="1"/>
    <col min="105" max="105" width="1" style="61" customWidth="1"/>
    <col min="106" max="106" width="9.85546875" style="68" customWidth="1"/>
    <col min="107" max="112" width="11.42578125" style="68" customWidth="1"/>
    <col min="113" max="113" width="1" style="61" customWidth="1"/>
    <col min="114" max="114" width="9.85546875" style="68" customWidth="1"/>
    <col min="115" max="120" width="11.42578125" style="68" customWidth="1"/>
    <col min="121" max="121" width="1" style="61" customWidth="1"/>
    <col min="122" max="123" width="9.85546875" style="68" customWidth="1"/>
    <col min="124" max="129" width="11.42578125" style="68" customWidth="1"/>
    <col min="130" max="130" width="11.42578125" customWidth="1"/>
  </cols>
  <sheetData>
    <row r="1" spans="1:152" ht="27" customHeight="1">
      <c r="A1" s="1157" t="s">
        <v>296</v>
      </c>
      <c r="B1" s="1157" t="s">
        <v>93</v>
      </c>
      <c r="C1" s="1214" t="s">
        <v>371</v>
      </c>
      <c r="D1" s="1211" t="s">
        <v>400</v>
      </c>
      <c r="E1" s="1208" t="s">
        <v>401</v>
      </c>
      <c r="F1" s="1160" t="s">
        <v>103</v>
      </c>
      <c r="G1" s="1172" t="s">
        <v>118</v>
      </c>
      <c r="H1" s="1166"/>
      <c r="I1" s="1166"/>
      <c r="J1" s="1166"/>
      <c r="K1" s="1166"/>
      <c r="L1" s="1166"/>
      <c r="M1" s="1167"/>
      <c r="N1" s="1172" t="s">
        <v>119</v>
      </c>
      <c r="O1" s="1166"/>
      <c r="P1" s="1166"/>
      <c r="Q1" s="1167"/>
      <c r="R1" s="1172" t="s">
        <v>200</v>
      </c>
      <c r="S1" s="1177"/>
      <c r="T1" s="1165" t="s">
        <v>106</v>
      </c>
      <c r="U1" s="1166"/>
      <c r="V1" s="1166"/>
      <c r="W1" s="1167"/>
      <c r="X1" s="1188" t="s">
        <v>94</v>
      </c>
      <c r="Y1" s="1191" t="s">
        <v>195</v>
      </c>
      <c r="Z1" s="1185">
        <f>SUM(Z4:Z45)</f>
        <v>0</v>
      </c>
      <c r="AA1" s="1193" t="s">
        <v>105</v>
      </c>
      <c r="AB1" s="1194"/>
      <c r="AC1" s="1194"/>
      <c r="AD1" s="1194"/>
      <c r="AE1" s="1194"/>
      <c r="AF1" s="1194"/>
      <c r="AG1" s="1195"/>
      <c r="AH1" s="1185">
        <f>SUM(AH4:AH45)</f>
        <v>0</v>
      </c>
      <c r="AI1" s="1193" t="s">
        <v>1</v>
      </c>
      <c r="AJ1" s="1194"/>
      <c r="AK1" s="1194"/>
      <c r="AL1" s="1194"/>
      <c r="AM1" s="1194"/>
      <c r="AN1" s="1194"/>
      <c r="AO1" s="1195"/>
      <c r="AP1" s="1201">
        <f>SUM(AP4:AP45)</f>
        <v>0</v>
      </c>
      <c r="AQ1" s="1194" t="s">
        <v>122</v>
      </c>
      <c r="AR1" s="1194"/>
      <c r="AS1" s="1194"/>
      <c r="AT1" s="1194"/>
      <c r="AU1" s="1194"/>
      <c r="AV1" s="1194"/>
      <c r="AW1" s="1194"/>
      <c r="AX1" s="1194"/>
      <c r="AY1" s="1194"/>
      <c r="AZ1" s="1194"/>
      <c r="BA1" s="1195"/>
      <c r="BB1" s="1201">
        <f>SUM(BB4:BB45)</f>
        <v>0</v>
      </c>
      <c r="BC1" s="1194" t="s">
        <v>123</v>
      </c>
      <c r="BD1" s="1194"/>
      <c r="BE1" s="1194"/>
      <c r="BF1" s="1194"/>
      <c r="BG1" s="1194"/>
      <c r="BH1" s="1194"/>
      <c r="BI1" s="1194"/>
      <c r="BJ1" s="1194"/>
      <c r="BK1" s="1194"/>
      <c r="BL1" s="1195"/>
      <c r="BM1" s="1201">
        <f>SUM(BM4:BM45)</f>
        <v>0</v>
      </c>
      <c r="BN1" s="1193" t="s">
        <v>124</v>
      </c>
      <c r="BO1" s="1194"/>
      <c r="BP1" s="1194"/>
      <c r="BQ1" s="1194"/>
      <c r="BR1" s="1194"/>
      <c r="BS1" s="1194"/>
      <c r="BT1" s="1195"/>
      <c r="BU1" s="1201">
        <f>SUM(BU4:BU45)</f>
        <v>0</v>
      </c>
      <c r="BV1" s="1205" t="s">
        <v>50</v>
      </c>
      <c r="BW1" s="1205"/>
      <c r="BX1" s="1205"/>
      <c r="BY1" s="1205"/>
      <c r="BZ1" s="1205"/>
      <c r="CA1" s="1205"/>
      <c r="CB1" s="1205"/>
      <c r="CC1" s="1205"/>
      <c r="CD1" s="1205"/>
      <c r="CE1" s="1205"/>
      <c r="CF1" s="1205"/>
      <c r="CG1" s="1206"/>
      <c r="CH1" s="1201">
        <f>SUM(CH4:CH45)</f>
        <v>0</v>
      </c>
      <c r="CI1" s="1194" t="s">
        <v>140</v>
      </c>
      <c r="CJ1" s="1194"/>
      <c r="CK1" s="1194"/>
      <c r="CL1" s="1194"/>
      <c r="CM1" s="1194"/>
      <c r="CN1" s="1194"/>
      <c r="CO1" s="1194"/>
      <c r="CP1" s="1194"/>
      <c r="CQ1" s="1194"/>
      <c r="CR1" s="1195"/>
      <c r="CS1" s="1201">
        <f>SUM(CS4:CS45)</f>
        <v>0</v>
      </c>
      <c r="CT1" s="1193" t="s">
        <v>125</v>
      </c>
      <c r="CU1" s="1194"/>
      <c r="CV1" s="1194"/>
      <c r="CW1" s="1194"/>
      <c r="CX1" s="1194"/>
      <c r="CY1" s="1194"/>
      <c r="CZ1" s="1195"/>
      <c r="DA1" s="1201">
        <f>SUM(DA4:DA45)</f>
        <v>0</v>
      </c>
      <c r="DB1" s="1193" t="s">
        <v>54</v>
      </c>
      <c r="DC1" s="1194"/>
      <c r="DD1" s="1194"/>
      <c r="DE1" s="1194"/>
      <c r="DF1" s="1194"/>
      <c r="DG1" s="1194"/>
      <c r="DH1" s="1195"/>
      <c r="DI1" s="1201">
        <f>SUM(DI4:DI45)</f>
        <v>0</v>
      </c>
      <c r="DJ1" s="1193" t="s">
        <v>52</v>
      </c>
      <c r="DK1" s="1194"/>
      <c r="DL1" s="1194"/>
      <c r="DM1" s="1194"/>
      <c r="DN1" s="1194"/>
      <c r="DO1" s="1194"/>
      <c r="DP1" s="1195"/>
      <c r="DQ1" s="1201">
        <f>SUM(DQ4:DQ45)</f>
        <v>0</v>
      </c>
      <c r="DR1" s="1207" t="s">
        <v>126</v>
      </c>
      <c r="DS1" s="1205"/>
      <c r="DT1" s="1205"/>
      <c r="DU1" s="1205"/>
      <c r="DV1" s="1205"/>
      <c r="DW1" s="1205"/>
      <c r="DX1" s="1205"/>
      <c r="DY1" s="1206"/>
    </row>
    <row r="2" spans="1:152" ht="15" customHeight="1">
      <c r="A2" s="1158"/>
      <c r="B2" s="1158"/>
      <c r="C2" s="1215"/>
      <c r="D2" s="1212"/>
      <c r="E2" s="1209"/>
      <c r="F2" s="1161"/>
      <c r="G2" s="1178" t="s">
        <v>117</v>
      </c>
      <c r="H2" s="1179"/>
      <c r="I2" s="1180"/>
      <c r="J2" s="1180" t="s">
        <v>104</v>
      </c>
      <c r="K2" s="1218"/>
      <c r="L2" s="1219"/>
      <c r="M2" s="1173" t="s">
        <v>102</v>
      </c>
      <c r="N2" s="1168" t="s">
        <v>112</v>
      </c>
      <c r="O2" s="1169"/>
      <c r="P2" s="1170" t="s">
        <v>115</v>
      </c>
      <c r="Q2" s="1173" t="s">
        <v>116</v>
      </c>
      <c r="R2" s="1181" t="s">
        <v>198</v>
      </c>
      <c r="S2" s="1183" t="s">
        <v>199</v>
      </c>
      <c r="T2" s="1183" t="s">
        <v>95</v>
      </c>
      <c r="U2" s="1175" t="s">
        <v>96</v>
      </c>
      <c r="V2" s="1175" t="s">
        <v>97</v>
      </c>
      <c r="W2" s="1163" t="s">
        <v>109</v>
      </c>
      <c r="X2" s="1189"/>
      <c r="Y2" s="1192"/>
      <c r="Z2" s="1185"/>
      <c r="AA2" s="1196" t="s">
        <v>133</v>
      </c>
      <c r="AB2" s="1198" t="s">
        <v>98</v>
      </c>
      <c r="AC2" s="1199"/>
      <c r="AD2" s="1198" t="s">
        <v>99</v>
      </c>
      <c r="AE2" s="1199"/>
      <c r="AF2" s="1198" t="s">
        <v>100</v>
      </c>
      <c r="AG2" s="1200"/>
      <c r="AH2" s="1185"/>
      <c r="AI2" s="1196" t="s">
        <v>133</v>
      </c>
      <c r="AJ2" s="1198" t="s">
        <v>98</v>
      </c>
      <c r="AK2" s="1199"/>
      <c r="AL2" s="1198" t="s">
        <v>99</v>
      </c>
      <c r="AM2" s="1199"/>
      <c r="AN2" s="1198" t="s">
        <v>100</v>
      </c>
      <c r="AO2" s="1200"/>
      <c r="AP2" s="1201"/>
      <c r="AQ2" s="1202" t="s">
        <v>131</v>
      </c>
      <c r="AR2" s="1203"/>
      <c r="AS2" s="1203"/>
      <c r="AT2" s="1203"/>
      <c r="AU2" s="1204"/>
      <c r="AV2" s="1198" t="s">
        <v>98</v>
      </c>
      <c r="AW2" s="1199"/>
      <c r="AX2" s="1198" t="s">
        <v>99</v>
      </c>
      <c r="AY2" s="1199"/>
      <c r="AZ2" s="1198" t="s">
        <v>100</v>
      </c>
      <c r="BA2" s="1200"/>
      <c r="BB2" s="1201"/>
      <c r="BC2" s="1202" t="s">
        <v>131</v>
      </c>
      <c r="BD2" s="1203"/>
      <c r="BE2" s="1203"/>
      <c r="BF2" s="1204"/>
      <c r="BG2" s="1198" t="s">
        <v>98</v>
      </c>
      <c r="BH2" s="1199"/>
      <c r="BI2" s="1198" t="s">
        <v>99</v>
      </c>
      <c r="BJ2" s="1199"/>
      <c r="BK2" s="1198" t="s">
        <v>100</v>
      </c>
      <c r="BL2" s="1200"/>
      <c r="BM2" s="1201"/>
      <c r="BN2" s="1196" t="s">
        <v>142</v>
      </c>
      <c r="BO2" s="1198" t="s">
        <v>98</v>
      </c>
      <c r="BP2" s="1199"/>
      <c r="BQ2" s="1198" t="s">
        <v>99</v>
      </c>
      <c r="BR2" s="1199"/>
      <c r="BS2" s="1198" t="s">
        <v>100</v>
      </c>
      <c r="BT2" s="1200"/>
      <c r="BU2" s="1201"/>
      <c r="BV2" s="1202" t="s">
        <v>131</v>
      </c>
      <c r="BW2" s="1203"/>
      <c r="BX2" s="1203"/>
      <c r="BY2" s="1203"/>
      <c r="BZ2" s="1203"/>
      <c r="CA2" s="1204"/>
      <c r="CB2" s="1198" t="s">
        <v>98</v>
      </c>
      <c r="CC2" s="1199"/>
      <c r="CD2" s="1198" t="s">
        <v>99</v>
      </c>
      <c r="CE2" s="1199"/>
      <c r="CF2" s="1198" t="s">
        <v>100</v>
      </c>
      <c r="CG2" s="1200"/>
      <c r="CH2" s="1201"/>
      <c r="CI2" s="1202" t="s">
        <v>131</v>
      </c>
      <c r="CJ2" s="1203"/>
      <c r="CK2" s="1203"/>
      <c r="CL2" s="1204"/>
      <c r="CM2" s="1198" t="s">
        <v>98</v>
      </c>
      <c r="CN2" s="1199"/>
      <c r="CO2" s="1198" t="s">
        <v>99</v>
      </c>
      <c r="CP2" s="1199"/>
      <c r="CQ2" s="1198" t="s">
        <v>100</v>
      </c>
      <c r="CR2" s="1200"/>
      <c r="CS2" s="1201"/>
      <c r="CT2" s="1196" t="s">
        <v>133</v>
      </c>
      <c r="CU2" s="1198" t="s">
        <v>98</v>
      </c>
      <c r="CV2" s="1199"/>
      <c r="CW2" s="1198" t="s">
        <v>99</v>
      </c>
      <c r="CX2" s="1199"/>
      <c r="CY2" s="1198" t="s">
        <v>100</v>
      </c>
      <c r="CZ2" s="1200"/>
      <c r="DA2" s="1201"/>
      <c r="DB2" s="1196" t="s">
        <v>142</v>
      </c>
      <c r="DC2" s="1198" t="s">
        <v>98</v>
      </c>
      <c r="DD2" s="1199"/>
      <c r="DE2" s="1198" t="s">
        <v>99</v>
      </c>
      <c r="DF2" s="1199"/>
      <c r="DG2" s="1198" t="s">
        <v>100</v>
      </c>
      <c r="DH2" s="1200"/>
      <c r="DI2" s="1201"/>
      <c r="DJ2" s="1196" t="s">
        <v>133</v>
      </c>
      <c r="DK2" s="1198" t="s">
        <v>98</v>
      </c>
      <c r="DL2" s="1199"/>
      <c r="DM2" s="1198" t="s">
        <v>99</v>
      </c>
      <c r="DN2" s="1199"/>
      <c r="DO2" s="1198" t="s">
        <v>100</v>
      </c>
      <c r="DP2" s="1200"/>
      <c r="DQ2" s="1201"/>
      <c r="DR2" s="1202" t="s">
        <v>131</v>
      </c>
      <c r="DS2" s="1204"/>
      <c r="DT2" s="1198" t="s">
        <v>98</v>
      </c>
      <c r="DU2" s="1199"/>
      <c r="DV2" s="1198" t="s">
        <v>99</v>
      </c>
      <c r="DW2" s="1199"/>
      <c r="DX2" s="1198" t="s">
        <v>100</v>
      </c>
      <c r="DY2" s="1200"/>
      <c r="DZ2" s="72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</row>
    <row r="3" spans="1:152" ht="42.75" customHeight="1" thickBot="1">
      <c r="A3" s="1159"/>
      <c r="B3" s="1159"/>
      <c r="C3" s="1216"/>
      <c r="D3" s="1213"/>
      <c r="E3" s="1210"/>
      <c r="F3" s="1162"/>
      <c r="G3" s="152" t="s">
        <v>101</v>
      </c>
      <c r="H3" s="153" t="s">
        <v>110</v>
      </c>
      <c r="I3" s="160" t="s">
        <v>111</v>
      </c>
      <c r="J3" s="155" t="s">
        <v>196</v>
      </c>
      <c r="K3" s="153" t="s">
        <v>110</v>
      </c>
      <c r="L3" s="154" t="s">
        <v>111</v>
      </c>
      <c r="M3" s="1174"/>
      <c r="N3" s="156" t="s">
        <v>113</v>
      </c>
      <c r="O3" s="157" t="s">
        <v>114</v>
      </c>
      <c r="P3" s="1171"/>
      <c r="Q3" s="1174"/>
      <c r="R3" s="1182"/>
      <c r="S3" s="1184"/>
      <c r="T3" s="1184"/>
      <c r="U3" s="1176"/>
      <c r="V3" s="1176"/>
      <c r="W3" s="1164"/>
      <c r="X3" s="1190"/>
      <c r="Y3" s="1174"/>
      <c r="Z3" s="1185"/>
      <c r="AA3" s="1197"/>
      <c r="AB3" s="77" t="s">
        <v>132</v>
      </c>
      <c r="AC3" s="69" t="s">
        <v>121</v>
      </c>
      <c r="AD3" s="77" t="s">
        <v>132</v>
      </c>
      <c r="AE3" s="69" t="s">
        <v>121</v>
      </c>
      <c r="AF3" s="77" t="s">
        <v>132</v>
      </c>
      <c r="AG3" s="73" t="s">
        <v>121</v>
      </c>
      <c r="AH3" s="1185"/>
      <c r="AI3" s="1197"/>
      <c r="AJ3" s="77" t="s">
        <v>132</v>
      </c>
      <c r="AK3" s="69" t="s">
        <v>121</v>
      </c>
      <c r="AL3" s="77" t="s">
        <v>132</v>
      </c>
      <c r="AM3" s="69" t="s">
        <v>121</v>
      </c>
      <c r="AN3" s="77" t="s">
        <v>132</v>
      </c>
      <c r="AO3" s="73" t="s">
        <v>121</v>
      </c>
      <c r="AP3" s="1201"/>
      <c r="AQ3" s="76" t="s">
        <v>136</v>
      </c>
      <c r="AR3" s="85" t="s">
        <v>135</v>
      </c>
      <c r="AS3" s="83" t="s">
        <v>134</v>
      </c>
      <c r="AT3" s="83" t="s">
        <v>223</v>
      </c>
      <c r="AU3" s="69" t="s">
        <v>132</v>
      </c>
      <c r="AV3" s="77" t="s">
        <v>132</v>
      </c>
      <c r="AW3" s="69" t="s">
        <v>121</v>
      </c>
      <c r="AX3" s="77" t="s">
        <v>132</v>
      </c>
      <c r="AY3" s="69" t="s">
        <v>121</v>
      </c>
      <c r="AZ3" s="77" t="s">
        <v>132</v>
      </c>
      <c r="BA3" s="73" t="s">
        <v>121</v>
      </c>
      <c r="BB3" s="1201"/>
      <c r="BC3" s="76" t="s">
        <v>136</v>
      </c>
      <c r="BD3" s="85" t="s">
        <v>135</v>
      </c>
      <c r="BE3" s="83" t="s">
        <v>134</v>
      </c>
      <c r="BF3" s="69" t="s">
        <v>132</v>
      </c>
      <c r="BG3" s="77" t="s">
        <v>132</v>
      </c>
      <c r="BH3" s="69" t="s">
        <v>121</v>
      </c>
      <c r="BI3" s="77" t="s">
        <v>132</v>
      </c>
      <c r="BJ3" s="69" t="s">
        <v>121</v>
      </c>
      <c r="BK3" s="77" t="s">
        <v>132</v>
      </c>
      <c r="BL3" s="73" t="s">
        <v>121</v>
      </c>
      <c r="BM3" s="1201"/>
      <c r="BN3" s="1197"/>
      <c r="BO3" s="77" t="s">
        <v>132</v>
      </c>
      <c r="BP3" s="69" t="s">
        <v>121</v>
      </c>
      <c r="BQ3" s="77" t="s">
        <v>132</v>
      </c>
      <c r="BR3" s="69" t="s">
        <v>121</v>
      </c>
      <c r="BS3" s="77" t="s">
        <v>132</v>
      </c>
      <c r="BT3" s="73" t="s">
        <v>121</v>
      </c>
      <c r="BU3" s="1201"/>
      <c r="BV3" s="76" t="s">
        <v>136</v>
      </c>
      <c r="BW3" s="85" t="s">
        <v>135</v>
      </c>
      <c r="BX3" s="83" t="s">
        <v>134</v>
      </c>
      <c r="BY3" s="85" t="s">
        <v>223</v>
      </c>
      <c r="BZ3" s="69" t="s">
        <v>141</v>
      </c>
      <c r="CA3" s="69" t="s">
        <v>132</v>
      </c>
      <c r="CB3" s="77" t="s">
        <v>132</v>
      </c>
      <c r="CC3" s="69" t="s">
        <v>121</v>
      </c>
      <c r="CD3" s="77" t="s">
        <v>132</v>
      </c>
      <c r="CE3" s="69" t="s">
        <v>121</v>
      </c>
      <c r="CF3" s="77" t="s">
        <v>132</v>
      </c>
      <c r="CG3" s="73" t="s">
        <v>121</v>
      </c>
      <c r="CH3" s="1201"/>
      <c r="CI3" s="76" t="s">
        <v>136</v>
      </c>
      <c r="CJ3" s="85" t="s">
        <v>135</v>
      </c>
      <c r="CK3" s="83" t="s">
        <v>134</v>
      </c>
      <c r="CL3" s="69" t="s">
        <v>132</v>
      </c>
      <c r="CM3" s="77" t="s">
        <v>132</v>
      </c>
      <c r="CN3" s="69" t="s">
        <v>121</v>
      </c>
      <c r="CO3" s="77" t="s">
        <v>132</v>
      </c>
      <c r="CP3" s="69" t="s">
        <v>121</v>
      </c>
      <c r="CQ3" s="77" t="s">
        <v>132</v>
      </c>
      <c r="CR3" s="73" t="s">
        <v>121</v>
      </c>
      <c r="CS3" s="1201"/>
      <c r="CT3" s="1197"/>
      <c r="CU3" s="77" t="s">
        <v>132</v>
      </c>
      <c r="CV3" s="69" t="s">
        <v>121</v>
      </c>
      <c r="CW3" s="77" t="s">
        <v>132</v>
      </c>
      <c r="CX3" s="69" t="s">
        <v>121</v>
      </c>
      <c r="CY3" s="77" t="s">
        <v>132</v>
      </c>
      <c r="CZ3" s="73" t="s">
        <v>121</v>
      </c>
      <c r="DA3" s="1201"/>
      <c r="DB3" s="1197"/>
      <c r="DC3" s="77" t="s">
        <v>132</v>
      </c>
      <c r="DD3" s="69" t="s">
        <v>121</v>
      </c>
      <c r="DE3" s="77" t="s">
        <v>132</v>
      </c>
      <c r="DF3" s="69" t="s">
        <v>121</v>
      </c>
      <c r="DG3" s="77" t="s">
        <v>132</v>
      </c>
      <c r="DH3" s="73" t="s">
        <v>121</v>
      </c>
      <c r="DI3" s="1201"/>
      <c r="DJ3" s="1197"/>
      <c r="DK3" s="77" t="s">
        <v>132</v>
      </c>
      <c r="DL3" s="69" t="s">
        <v>121</v>
      </c>
      <c r="DM3" s="77" t="s">
        <v>132</v>
      </c>
      <c r="DN3" s="69" t="s">
        <v>121</v>
      </c>
      <c r="DO3" s="77" t="s">
        <v>132</v>
      </c>
      <c r="DP3" s="73" t="s">
        <v>121</v>
      </c>
      <c r="DQ3" s="1201"/>
      <c r="DR3" s="76" t="s">
        <v>214</v>
      </c>
      <c r="DS3" s="69" t="s">
        <v>132</v>
      </c>
      <c r="DT3" s="77" t="s">
        <v>132</v>
      </c>
      <c r="DU3" s="69" t="s">
        <v>121</v>
      </c>
      <c r="DV3" s="77" t="s">
        <v>132</v>
      </c>
      <c r="DW3" s="69" t="s">
        <v>121</v>
      </c>
      <c r="DX3" s="77" t="s">
        <v>132</v>
      </c>
      <c r="DY3" s="73" t="s">
        <v>121</v>
      </c>
      <c r="DZ3" s="72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</row>
    <row r="4" spans="1:152">
      <c r="A4" s="141" t="s">
        <v>297</v>
      </c>
      <c r="B4" s="141" t="s">
        <v>2</v>
      </c>
      <c r="C4" s="548" t="s">
        <v>372</v>
      </c>
      <c r="D4" s="710">
        <v>9</v>
      </c>
      <c r="E4" s="711">
        <v>9</v>
      </c>
      <c r="F4" s="142">
        <f>50687/10000</f>
        <v>5.0686999999999998</v>
      </c>
      <c r="G4" s="143">
        <f>H4+I4</f>
        <v>0.26200000000000001</v>
      </c>
      <c r="H4" s="144">
        <v>0.26200000000000001</v>
      </c>
      <c r="I4" s="161">
        <v>0</v>
      </c>
      <c r="J4" s="173">
        <f>(P4*30)/1000</f>
        <v>0.34114919999999993</v>
      </c>
      <c r="K4" s="179">
        <f>0.79*J4</f>
        <v>0.26950786799999998</v>
      </c>
      <c r="L4" s="180">
        <f>J4*0.21</f>
        <v>7.1641331999999988E-2</v>
      </c>
      <c r="M4" s="181">
        <f t="shared" ref="M4:M45" si="0">G4+J4</f>
        <v>0.60314919999999994</v>
      </c>
      <c r="N4" s="143">
        <v>5</v>
      </c>
      <c r="O4" s="145">
        <v>9</v>
      </c>
      <c r="P4" s="147">
        <v>11.371639999999999</v>
      </c>
      <c r="Q4" s="148">
        <f>N4+O4+P4</f>
        <v>25.371639999999999</v>
      </c>
      <c r="R4" s="143">
        <v>0</v>
      </c>
      <c r="S4" s="146">
        <v>0</v>
      </c>
      <c r="T4" s="146">
        <v>0</v>
      </c>
      <c r="U4" s="144">
        <v>0</v>
      </c>
      <c r="V4" s="144">
        <v>0</v>
      </c>
      <c r="W4" s="149">
        <v>0</v>
      </c>
      <c r="X4" s="150">
        <v>1</v>
      </c>
      <c r="Y4" s="151">
        <v>10.5</v>
      </c>
      <c r="Z4" s="1185"/>
      <c r="AA4" s="80">
        <v>0</v>
      </c>
      <c r="AB4" s="70"/>
      <c r="AC4" s="71">
        <f>AB4-AA4</f>
        <v>0</v>
      </c>
      <c r="AD4" s="70"/>
      <c r="AE4" s="71">
        <f>AD4-AA4</f>
        <v>0</v>
      </c>
      <c r="AF4" s="70"/>
      <c r="AG4" s="74">
        <f>AF4-AA4</f>
        <v>0</v>
      </c>
      <c r="AH4" s="1185"/>
      <c r="AI4" s="80">
        <v>0</v>
      </c>
      <c r="AJ4" s="70"/>
      <c r="AK4" s="71">
        <f>AJ4-AI4</f>
        <v>0</v>
      </c>
      <c r="AL4" s="70"/>
      <c r="AM4" s="71">
        <f>AL4-AI4</f>
        <v>0</v>
      </c>
      <c r="AN4" s="70"/>
      <c r="AO4" s="74">
        <f>AN4-AI4</f>
        <v>0</v>
      </c>
      <c r="AP4" s="1201"/>
      <c r="AQ4" s="78">
        <v>0</v>
      </c>
      <c r="AR4" s="86">
        <v>0</v>
      </c>
      <c r="AS4" s="84">
        <v>0</v>
      </c>
      <c r="AT4" s="84">
        <f>AQ4*AR4*AS4*7</f>
        <v>0</v>
      </c>
      <c r="AU4" s="81" t="e">
        <f>AQ4*AR4*AS4*#REF!*#REF!</f>
        <v>#REF!</v>
      </c>
      <c r="AV4" s="70"/>
      <c r="AW4" s="71" t="e">
        <f>AV4-AU4</f>
        <v>#REF!</v>
      </c>
      <c r="AX4" s="70"/>
      <c r="AY4" s="71" t="e">
        <f>AX4-AU4</f>
        <v>#REF!</v>
      </c>
      <c r="AZ4" s="70"/>
      <c r="BA4" s="74" t="e">
        <f>AZ4-AU4</f>
        <v>#REF!</v>
      </c>
      <c r="BB4" s="1201"/>
      <c r="BC4" s="78">
        <v>0</v>
      </c>
      <c r="BD4" s="86">
        <v>0</v>
      </c>
      <c r="BE4" s="84">
        <v>0</v>
      </c>
      <c r="BF4" s="81" t="e">
        <f>BC4*BD4*BE4*#REF!*#REF!</f>
        <v>#REF!</v>
      </c>
      <c r="BG4" s="70"/>
      <c r="BH4" s="71" t="e">
        <f>BG4-BF4</f>
        <v>#REF!</v>
      </c>
      <c r="BI4" s="70"/>
      <c r="BJ4" s="71" t="e">
        <f>BI4-BF4</f>
        <v>#REF!</v>
      </c>
      <c r="BK4" s="70"/>
      <c r="BL4" s="74" t="e">
        <f>BK4-BF4</f>
        <v>#REF!</v>
      </c>
      <c r="BM4" s="1201"/>
      <c r="BN4" s="79">
        <v>0</v>
      </c>
      <c r="BO4" s="70"/>
      <c r="BP4" s="71">
        <f>BO4-BN4</f>
        <v>0</v>
      </c>
      <c r="BQ4" s="70"/>
      <c r="BR4" s="71">
        <f>BQ4-BN4</f>
        <v>0</v>
      </c>
      <c r="BS4" s="70"/>
      <c r="BT4" s="74">
        <f>BS4-BN4</f>
        <v>0</v>
      </c>
      <c r="BU4" s="1201"/>
      <c r="BV4" s="78">
        <v>1</v>
      </c>
      <c r="BW4" s="86">
        <v>1.5</v>
      </c>
      <c r="BX4" s="84">
        <v>1</v>
      </c>
      <c r="BY4" s="86">
        <f>BV4*BW4*BX4*Hypothèses!$B$36</f>
        <v>10.5</v>
      </c>
      <c r="BZ4" s="92">
        <v>0</v>
      </c>
      <c r="CA4" s="81" t="e">
        <f>BV4*BW4*BX4*#REF!*#REF!+BZ4</f>
        <v>#REF!</v>
      </c>
      <c r="CB4" s="94"/>
      <c r="CC4" s="81" t="e">
        <f>CB4-CA4</f>
        <v>#REF!</v>
      </c>
      <c r="CD4" s="94"/>
      <c r="CE4" s="81" t="e">
        <f>CD4-CA4</f>
        <v>#REF!</v>
      </c>
      <c r="CF4" s="94"/>
      <c r="CG4" s="95" t="e">
        <f>CF4-CA4</f>
        <v>#REF!</v>
      </c>
      <c r="CH4" s="1201"/>
      <c r="CI4" s="89">
        <v>0</v>
      </c>
      <c r="CJ4" s="90">
        <v>0</v>
      </c>
      <c r="CK4" s="91">
        <v>0</v>
      </c>
      <c r="CL4" s="92" t="e">
        <f>CI4*CJ4*CK4*#REF!*#REF!</f>
        <v>#REF!</v>
      </c>
      <c r="CM4" s="70"/>
      <c r="CN4" s="71" t="e">
        <f>CM4-CL4</f>
        <v>#REF!</v>
      </c>
      <c r="CO4" s="70"/>
      <c r="CP4" s="71" t="e">
        <f>CO4-CL4</f>
        <v>#REF!</v>
      </c>
      <c r="CQ4" s="70"/>
      <c r="CR4" s="74" t="e">
        <f>CQ4-CL4</f>
        <v>#REF!</v>
      </c>
      <c r="CS4" s="1201"/>
      <c r="CT4" s="79">
        <v>0</v>
      </c>
      <c r="CU4" s="70"/>
      <c r="CV4" s="71">
        <f>CU4-CT4</f>
        <v>0</v>
      </c>
      <c r="CW4" s="70"/>
      <c r="CX4" s="71">
        <f>CW4-CT4</f>
        <v>0</v>
      </c>
      <c r="CY4" s="70"/>
      <c r="CZ4" s="74">
        <f>CY4-CT4</f>
        <v>0</v>
      </c>
      <c r="DA4" s="1201"/>
      <c r="DB4" s="79">
        <v>0</v>
      </c>
      <c r="DC4" s="70"/>
      <c r="DD4" s="71">
        <f>DC4-DB4</f>
        <v>0</v>
      </c>
      <c r="DE4" s="70"/>
      <c r="DF4" s="71">
        <f>DE4-DB4</f>
        <v>0</v>
      </c>
      <c r="DG4" s="70"/>
      <c r="DH4" s="74">
        <f>DG4-DB4</f>
        <v>0</v>
      </c>
      <c r="DI4" s="1201"/>
      <c r="DJ4" s="79">
        <v>0</v>
      </c>
      <c r="DK4" s="70"/>
      <c r="DL4" s="71">
        <f>DK4-DJ4</f>
        <v>0</v>
      </c>
      <c r="DM4" s="70"/>
      <c r="DN4" s="71">
        <f>DM4-DJ4</f>
        <v>0</v>
      </c>
      <c r="DO4" s="70"/>
      <c r="DP4" s="74">
        <f>DO4-DJ4</f>
        <v>0</v>
      </c>
      <c r="DQ4" s="1201"/>
      <c r="DR4" s="89">
        <v>55</v>
      </c>
      <c r="DS4" s="75"/>
      <c r="DT4" s="70"/>
      <c r="DU4" s="71">
        <f>DT4-DS4</f>
        <v>0</v>
      </c>
      <c r="DV4" s="70"/>
      <c r="DW4" s="71">
        <f>DV4-DS4</f>
        <v>0</v>
      </c>
      <c r="DX4" s="70"/>
      <c r="DY4" s="74">
        <f>DX4-DS4</f>
        <v>0</v>
      </c>
      <c r="DZ4" s="63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</row>
    <row r="5" spans="1:152">
      <c r="A5" s="140" t="s">
        <v>298</v>
      </c>
      <c r="B5" s="140" t="s">
        <v>3</v>
      </c>
      <c r="C5" s="83" t="s">
        <v>373</v>
      </c>
      <c r="D5" s="712">
        <v>15</v>
      </c>
      <c r="E5" s="713">
        <v>61</v>
      </c>
      <c r="F5" s="139">
        <f>1252760/10000</f>
        <v>125.276</v>
      </c>
      <c r="G5" s="64">
        <f t="shared" ref="G5:G45" si="1">H5+I5</f>
        <v>7.8289999999999997</v>
      </c>
      <c r="H5" s="56">
        <v>7.3949999999999996</v>
      </c>
      <c r="I5" s="162">
        <v>0.434</v>
      </c>
      <c r="J5" s="173">
        <f t="shared" ref="J5:J45" si="2">(P5*30)/1000</f>
        <v>0</v>
      </c>
      <c r="K5" s="179">
        <f t="shared" ref="K5:K45" si="3">0.79*J5</f>
        <v>0</v>
      </c>
      <c r="L5" s="180">
        <f t="shared" ref="L5:L45" si="4">J5*0.21</f>
        <v>0</v>
      </c>
      <c r="M5" s="181">
        <f t="shared" si="0"/>
        <v>7.8289999999999997</v>
      </c>
      <c r="N5" s="64">
        <v>293</v>
      </c>
      <c r="O5" s="57">
        <v>76</v>
      </c>
      <c r="P5" s="59">
        <v>0</v>
      </c>
      <c r="Q5" s="66">
        <f t="shared" ref="Q5:Q45" si="5">N5+O5+P5</f>
        <v>369</v>
      </c>
      <c r="R5" s="64">
        <v>1</v>
      </c>
      <c r="S5" s="55">
        <v>1</v>
      </c>
      <c r="T5" s="55">
        <v>0</v>
      </c>
      <c r="U5" s="56">
        <v>0</v>
      </c>
      <c r="V5" s="56">
        <v>0</v>
      </c>
      <c r="W5" s="65">
        <v>0</v>
      </c>
      <c r="X5" s="60">
        <v>2</v>
      </c>
      <c r="Y5" s="62">
        <v>3.5</v>
      </c>
      <c r="Z5" s="1185"/>
      <c r="AA5" s="80">
        <v>0</v>
      </c>
      <c r="AB5" s="70"/>
      <c r="AC5" s="71"/>
      <c r="AD5" s="70"/>
      <c r="AE5" s="71"/>
      <c r="AF5" s="70"/>
      <c r="AG5" s="74"/>
      <c r="AH5" s="1185"/>
      <c r="AI5" s="80">
        <v>0</v>
      </c>
      <c r="AJ5" s="70"/>
      <c r="AK5" s="71"/>
      <c r="AL5" s="70"/>
      <c r="AM5" s="71"/>
      <c r="AN5" s="70"/>
      <c r="AO5" s="74"/>
      <c r="AP5" s="1201"/>
      <c r="AQ5" s="78">
        <v>0</v>
      </c>
      <c r="AR5" s="86">
        <v>0</v>
      </c>
      <c r="AS5" s="84">
        <v>0</v>
      </c>
      <c r="AT5" s="84">
        <f t="shared" ref="AT5:AT45" si="6">AQ5*AR5*AS5*7</f>
        <v>0</v>
      </c>
      <c r="AU5" s="81" t="e">
        <f>AQ5*AR5*AS5*#REF!*#REF!</f>
        <v>#REF!</v>
      </c>
      <c r="AV5" s="70"/>
      <c r="AW5" s="71" t="e">
        <f t="shared" ref="AW5:AW45" si="7">AV5-AU5</f>
        <v>#REF!</v>
      </c>
      <c r="AX5" s="70"/>
      <c r="AY5" s="71" t="e">
        <f t="shared" ref="AY5:AY45" si="8">AX5-AU5</f>
        <v>#REF!</v>
      </c>
      <c r="AZ5" s="70"/>
      <c r="BA5" s="74" t="e">
        <f t="shared" ref="BA5:BA45" si="9">AZ5-AU5</f>
        <v>#REF!</v>
      </c>
      <c r="BB5" s="1201"/>
      <c r="BC5" s="78">
        <v>0</v>
      </c>
      <c r="BD5" s="86">
        <v>0</v>
      </c>
      <c r="BE5" s="84">
        <v>0</v>
      </c>
      <c r="BF5" s="81" t="e">
        <f>BC5*BD5*BE5*#REF!*#REF!</f>
        <v>#REF!</v>
      </c>
      <c r="BG5" s="70"/>
      <c r="BH5" s="71" t="e">
        <f t="shared" ref="BH5:BH45" si="10">BG5-BF5</f>
        <v>#REF!</v>
      </c>
      <c r="BI5" s="70"/>
      <c r="BJ5" s="71" t="e">
        <f t="shared" ref="BJ5:BJ45" si="11">BI5-BF5</f>
        <v>#REF!</v>
      </c>
      <c r="BK5" s="70"/>
      <c r="BL5" s="74" t="e">
        <f t="shared" ref="BL5:BL45" si="12">BK5-BF5</f>
        <v>#REF!</v>
      </c>
      <c r="BM5" s="1201"/>
      <c r="BN5" s="79">
        <v>0</v>
      </c>
      <c r="BO5" s="70"/>
      <c r="BP5" s="71">
        <f t="shared" ref="BP5:BP45" si="13">BO5-BN5</f>
        <v>0</v>
      </c>
      <c r="BQ5" s="70"/>
      <c r="BR5" s="71">
        <f t="shared" ref="BR5:BR45" si="14">BQ5-BN5</f>
        <v>0</v>
      </c>
      <c r="BS5" s="70"/>
      <c r="BT5" s="74">
        <f t="shared" ref="BT5:BT45" si="15">BS5-BN5</f>
        <v>0</v>
      </c>
      <c r="BU5" s="1201"/>
      <c r="BV5" s="78">
        <v>0</v>
      </c>
      <c r="BW5" s="86">
        <v>0</v>
      </c>
      <c r="BX5" s="84">
        <v>0</v>
      </c>
      <c r="BY5" s="86">
        <f>BV5*BW5*BX5*Hypothèses!$B$36</f>
        <v>0</v>
      </c>
      <c r="BZ5" s="92">
        <v>0</v>
      </c>
      <c r="CA5" s="81" t="e">
        <f>BV5*BW5*BX5*#REF!*#REF!+BZ5</f>
        <v>#REF!</v>
      </c>
      <c r="CB5" s="94"/>
      <c r="CC5" s="81" t="e">
        <f t="shared" ref="CC5:CC45" si="16">CB5-CA5</f>
        <v>#REF!</v>
      </c>
      <c r="CD5" s="94"/>
      <c r="CE5" s="81" t="e">
        <f t="shared" ref="CE5:CE45" si="17">CD5-CA5</f>
        <v>#REF!</v>
      </c>
      <c r="CF5" s="94"/>
      <c r="CG5" s="95" t="e">
        <f t="shared" ref="CG5:CG45" si="18">CF5-CA5</f>
        <v>#REF!</v>
      </c>
      <c r="CH5" s="1201"/>
      <c r="CI5" s="89">
        <v>1</v>
      </c>
      <c r="CJ5" s="90">
        <v>0.5</v>
      </c>
      <c r="CK5" s="91">
        <v>1</v>
      </c>
      <c r="CL5" s="92" t="e">
        <f>CI5*CJ5*CK5*#REF!*#REF!</f>
        <v>#REF!</v>
      </c>
      <c r="CM5" s="70"/>
      <c r="CN5" s="71" t="e">
        <f t="shared" ref="CN5:CN45" si="19">CM5-CL5</f>
        <v>#REF!</v>
      </c>
      <c r="CO5" s="70"/>
      <c r="CP5" s="71" t="e">
        <f t="shared" ref="CP5:CP45" si="20">CO5-CL5</f>
        <v>#REF!</v>
      </c>
      <c r="CQ5" s="70"/>
      <c r="CR5" s="74" t="e">
        <f t="shared" ref="CR5:CR45" si="21">CQ5-CL5</f>
        <v>#REF!</v>
      </c>
      <c r="CS5" s="1201"/>
      <c r="CT5" s="79">
        <v>0</v>
      </c>
      <c r="CU5" s="70"/>
      <c r="CV5" s="71">
        <f t="shared" ref="CV5:CV45" si="22">CU5-CT5</f>
        <v>0</v>
      </c>
      <c r="CW5" s="70"/>
      <c r="CX5" s="71">
        <f t="shared" ref="CX5:CX45" si="23">CW5-CT5</f>
        <v>0</v>
      </c>
      <c r="CY5" s="70"/>
      <c r="CZ5" s="74">
        <f t="shared" ref="CZ5:CZ45" si="24">CY5-CT5</f>
        <v>0</v>
      </c>
      <c r="DA5" s="1201"/>
      <c r="DB5" s="79">
        <v>0</v>
      </c>
      <c r="DC5" s="70"/>
      <c r="DD5" s="71">
        <f t="shared" ref="DD5:DD45" si="25">DC5-DB5</f>
        <v>0</v>
      </c>
      <c r="DE5" s="70"/>
      <c r="DF5" s="71">
        <f t="shared" ref="DF5:DF45" si="26">DE5-DB5</f>
        <v>0</v>
      </c>
      <c r="DG5" s="70"/>
      <c r="DH5" s="74">
        <f t="shared" ref="DH5:DH45" si="27">DG5-DB5</f>
        <v>0</v>
      </c>
      <c r="DI5" s="1201"/>
      <c r="DJ5" s="79">
        <v>0</v>
      </c>
      <c r="DK5" s="70"/>
      <c r="DL5" s="71">
        <f t="shared" ref="DL5:DL45" si="28">DK5-DJ5</f>
        <v>0</v>
      </c>
      <c r="DM5" s="70"/>
      <c r="DN5" s="71">
        <f t="shared" ref="DN5:DN45" si="29">DM5-DJ5</f>
        <v>0</v>
      </c>
      <c r="DO5" s="70"/>
      <c r="DP5" s="74">
        <f t="shared" ref="DP5:DP45" si="30">DO5-DJ5</f>
        <v>0</v>
      </c>
      <c r="DQ5" s="1201"/>
      <c r="DR5" s="89">
        <v>0</v>
      </c>
      <c r="DS5" s="75"/>
      <c r="DT5" s="70"/>
      <c r="DU5" s="71">
        <f t="shared" ref="DU5:DU45" si="31">DT5-DS5</f>
        <v>0</v>
      </c>
      <c r="DV5" s="70"/>
      <c r="DW5" s="71">
        <f t="shared" ref="DW5:DW45" si="32">DV5-DS5</f>
        <v>0</v>
      </c>
      <c r="DX5" s="70"/>
      <c r="DY5" s="74">
        <f t="shared" ref="DY5:DY45" si="33">DX5-DS5</f>
        <v>0</v>
      </c>
      <c r="DZ5" s="63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</row>
    <row r="6" spans="1:152">
      <c r="A6" s="140" t="s">
        <v>297</v>
      </c>
      <c r="B6" s="140" t="s">
        <v>4</v>
      </c>
      <c r="C6" s="83" t="s">
        <v>373</v>
      </c>
      <c r="D6" s="712">
        <v>23</v>
      </c>
      <c r="E6" s="713">
        <v>148</v>
      </c>
      <c r="F6" s="139">
        <f>1125240/10000</f>
        <v>112.524</v>
      </c>
      <c r="G6" s="64">
        <f t="shared" si="1"/>
        <v>14.02</v>
      </c>
      <c r="H6" s="56">
        <v>13.5</v>
      </c>
      <c r="I6" s="162">
        <v>0.52</v>
      </c>
      <c r="J6" s="173">
        <f t="shared" si="2"/>
        <v>4.7259995999999989</v>
      </c>
      <c r="K6" s="179">
        <f t="shared" si="3"/>
        <v>3.7335396839999992</v>
      </c>
      <c r="L6" s="180">
        <f t="shared" si="4"/>
        <v>0.99245991599999972</v>
      </c>
      <c r="M6" s="181">
        <f t="shared" si="0"/>
        <v>18.745999599999998</v>
      </c>
      <c r="N6" s="64">
        <v>320</v>
      </c>
      <c r="O6" s="57">
        <v>320</v>
      </c>
      <c r="P6" s="59">
        <v>157.53331999999997</v>
      </c>
      <c r="Q6" s="66">
        <f t="shared" si="5"/>
        <v>797.53332</v>
      </c>
      <c r="R6" s="64">
        <v>2</v>
      </c>
      <c r="S6" s="55">
        <v>2</v>
      </c>
      <c r="T6" s="55">
        <v>2</v>
      </c>
      <c r="U6" s="56">
        <v>9</v>
      </c>
      <c r="V6" s="56">
        <v>0</v>
      </c>
      <c r="W6" s="65">
        <v>0</v>
      </c>
      <c r="X6" s="60">
        <v>2</v>
      </c>
      <c r="Y6" s="62">
        <v>7</v>
      </c>
      <c r="Z6" s="1185"/>
      <c r="AA6" s="80">
        <v>0</v>
      </c>
      <c r="AB6" s="70"/>
      <c r="AC6" s="71"/>
      <c r="AD6" s="70"/>
      <c r="AE6" s="71"/>
      <c r="AF6" s="70"/>
      <c r="AG6" s="74"/>
      <c r="AH6" s="1185"/>
      <c r="AI6" s="80">
        <v>0</v>
      </c>
      <c r="AJ6" s="70"/>
      <c r="AK6" s="71"/>
      <c r="AL6" s="70"/>
      <c r="AM6" s="71"/>
      <c r="AN6" s="70"/>
      <c r="AO6" s="74"/>
      <c r="AP6" s="1201"/>
      <c r="AQ6" s="78">
        <v>0</v>
      </c>
      <c r="AR6" s="86">
        <v>0</v>
      </c>
      <c r="AS6" s="84">
        <v>0</v>
      </c>
      <c r="AT6" s="84">
        <f t="shared" si="6"/>
        <v>0</v>
      </c>
      <c r="AU6" s="81" t="e">
        <f>AQ6*AR6*AS6*#REF!*#REF!</f>
        <v>#REF!</v>
      </c>
      <c r="AV6" s="70"/>
      <c r="AW6" s="71" t="e">
        <f t="shared" si="7"/>
        <v>#REF!</v>
      </c>
      <c r="AX6" s="70"/>
      <c r="AY6" s="71" t="e">
        <f t="shared" si="8"/>
        <v>#REF!</v>
      </c>
      <c r="AZ6" s="70"/>
      <c r="BA6" s="74" t="e">
        <f t="shared" si="9"/>
        <v>#REF!</v>
      </c>
      <c r="BB6" s="1201"/>
      <c r="BC6" s="78">
        <v>0</v>
      </c>
      <c r="BD6" s="86">
        <v>0</v>
      </c>
      <c r="BE6" s="84">
        <v>0</v>
      </c>
      <c r="BF6" s="81" t="e">
        <f>BC6*BD6*BE6*#REF!*#REF!</f>
        <v>#REF!</v>
      </c>
      <c r="BG6" s="70"/>
      <c r="BH6" s="71" t="e">
        <f t="shared" si="10"/>
        <v>#REF!</v>
      </c>
      <c r="BI6" s="70"/>
      <c r="BJ6" s="71" t="e">
        <f t="shared" si="11"/>
        <v>#REF!</v>
      </c>
      <c r="BK6" s="70"/>
      <c r="BL6" s="74" t="e">
        <f t="shared" si="12"/>
        <v>#REF!</v>
      </c>
      <c r="BM6" s="1201"/>
      <c r="BN6" s="79">
        <v>0</v>
      </c>
      <c r="BO6" s="70"/>
      <c r="BP6" s="71">
        <f t="shared" si="13"/>
        <v>0</v>
      </c>
      <c r="BQ6" s="70"/>
      <c r="BR6" s="71">
        <f t="shared" si="14"/>
        <v>0</v>
      </c>
      <c r="BS6" s="70"/>
      <c r="BT6" s="74">
        <f t="shared" si="15"/>
        <v>0</v>
      </c>
      <c r="BU6" s="1201"/>
      <c r="BV6" s="78">
        <v>0</v>
      </c>
      <c r="BW6" s="86">
        <v>0</v>
      </c>
      <c r="BX6" s="84">
        <v>0</v>
      </c>
      <c r="BY6" s="86">
        <f>BV6*BW6*BX6*Hypothèses!$B$36</f>
        <v>0</v>
      </c>
      <c r="BZ6" s="92">
        <v>0</v>
      </c>
      <c r="CA6" s="81" t="e">
        <f>BV6*BW6*BX6*#REF!*#REF!+BZ6</f>
        <v>#REF!</v>
      </c>
      <c r="CB6" s="94"/>
      <c r="CC6" s="81" t="e">
        <f t="shared" si="16"/>
        <v>#REF!</v>
      </c>
      <c r="CD6" s="94"/>
      <c r="CE6" s="81" t="e">
        <f t="shared" si="17"/>
        <v>#REF!</v>
      </c>
      <c r="CF6" s="94"/>
      <c r="CG6" s="95" t="e">
        <f t="shared" si="18"/>
        <v>#REF!</v>
      </c>
      <c r="CH6" s="1201"/>
      <c r="CI6" s="89">
        <v>1</v>
      </c>
      <c r="CJ6" s="90">
        <v>0.5</v>
      </c>
      <c r="CK6" s="91">
        <v>2</v>
      </c>
      <c r="CL6" s="92" t="e">
        <f>CI6*CJ6*CK6*#REF!*#REF!</f>
        <v>#REF!</v>
      </c>
      <c r="CM6" s="70"/>
      <c r="CN6" s="71" t="e">
        <f t="shared" si="19"/>
        <v>#REF!</v>
      </c>
      <c r="CO6" s="70"/>
      <c r="CP6" s="71" t="e">
        <f t="shared" si="20"/>
        <v>#REF!</v>
      </c>
      <c r="CQ6" s="70"/>
      <c r="CR6" s="74" t="e">
        <f t="shared" si="21"/>
        <v>#REF!</v>
      </c>
      <c r="CS6" s="1201"/>
      <c r="CT6" s="79">
        <v>0</v>
      </c>
      <c r="CU6" s="70"/>
      <c r="CV6" s="71">
        <f t="shared" si="22"/>
        <v>0</v>
      </c>
      <c r="CW6" s="70"/>
      <c r="CX6" s="71">
        <f t="shared" si="23"/>
        <v>0</v>
      </c>
      <c r="CY6" s="70"/>
      <c r="CZ6" s="74">
        <f t="shared" si="24"/>
        <v>0</v>
      </c>
      <c r="DA6" s="1201"/>
      <c r="DB6" s="79">
        <v>0</v>
      </c>
      <c r="DC6" s="70"/>
      <c r="DD6" s="71">
        <f t="shared" si="25"/>
        <v>0</v>
      </c>
      <c r="DE6" s="70"/>
      <c r="DF6" s="71">
        <f t="shared" si="26"/>
        <v>0</v>
      </c>
      <c r="DG6" s="70"/>
      <c r="DH6" s="74">
        <f t="shared" si="27"/>
        <v>0</v>
      </c>
      <c r="DI6" s="1201"/>
      <c r="DJ6" s="79">
        <v>0</v>
      </c>
      <c r="DK6" s="70"/>
      <c r="DL6" s="71">
        <f t="shared" si="28"/>
        <v>0</v>
      </c>
      <c r="DM6" s="70"/>
      <c r="DN6" s="71">
        <f t="shared" si="29"/>
        <v>0</v>
      </c>
      <c r="DO6" s="70"/>
      <c r="DP6" s="74">
        <f t="shared" si="30"/>
        <v>0</v>
      </c>
      <c r="DQ6" s="1201"/>
      <c r="DR6" s="89">
        <v>55</v>
      </c>
      <c r="DS6" s="75"/>
      <c r="DT6" s="70"/>
      <c r="DU6" s="71">
        <f t="shared" si="31"/>
        <v>0</v>
      </c>
      <c r="DV6" s="70"/>
      <c r="DW6" s="71">
        <f t="shared" si="32"/>
        <v>0</v>
      </c>
      <c r="DX6" s="70"/>
      <c r="DY6" s="74">
        <f t="shared" si="33"/>
        <v>0</v>
      </c>
      <c r="DZ6" s="63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</row>
    <row r="7" spans="1:152">
      <c r="A7" s="140" t="s">
        <v>297</v>
      </c>
      <c r="B7" s="140" t="s">
        <v>5</v>
      </c>
      <c r="C7" s="83" t="s">
        <v>372</v>
      </c>
      <c r="D7" s="712">
        <v>12</v>
      </c>
      <c r="E7" s="713">
        <v>8</v>
      </c>
      <c r="F7" s="139">
        <f>195270/10000</f>
        <v>19.527000000000001</v>
      </c>
      <c r="G7" s="64">
        <f t="shared" si="1"/>
        <v>0.67600000000000005</v>
      </c>
      <c r="H7" s="56">
        <v>0.63900000000000001</v>
      </c>
      <c r="I7" s="162">
        <v>3.6999999999999998E-2</v>
      </c>
      <c r="J7" s="173">
        <f t="shared" si="2"/>
        <v>1.5419748</v>
      </c>
      <c r="K7" s="179">
        <f t="shared" si="3"/>
        <v>1.218160092</v>
      </c>
      <c r="L7" s="180">
        <f t="shared" si="4"/>
        <v>0.32381470800000001</v>
      </c>
      <c r="M7" s="181">
        <f t="shared" si="0"/>
        <v>2.2179747999999999</v>
      </c>
      <c r="N7" s="64">
        <v>27</v>
      </c>
      <c r="O7" s="57">
        <v>6</v>
      </c>
      <c r="P7" s="59">
        <v>51.399159999999995</v>
      </c>
      <c r="Q7" s="66">
        <f t="shared" si="5"/>
        <v>84.399159999999995</v>
      </c>
      <c r="R7" s="64">
        <v>0</v>
      </c>
      <c r="S7" s="55">
        <v>0</v>
      </c>
      <c r="T7" s="55">
        <v>0</v>
      </c>
      <c r="U7" s="56">
        <v>0</v>
      </c>
      <c r="V7" s="56">
        <v>0</v>
      </c>
      <c r="W7" s="65">
        <v>0</v>
      </c>
      <c r="X7" s="60">
        <v>1</v>
      </c>
      <c r="Y7" s="62">
        <v>38.5</v>
      </c>
      <c r="Z7" s="1185"/>
      <c r="AA7" s="80">
        <v>0</v>
      </c>
      <c r="AB7" s="70"/>
      <c r="AC7" s="71"/>
      <c r="AD7" s="70"/>
      <c r="AE7" s="71"/>
      <c r="AF7" s="70"/>
      <c r="AG7" s="74"/>
      <c r="AH7" s="1185"/>
      <c r="AI7" s="80">
        <v>0</v>
      </c>
      <c r="AJ7" s="70"/>
      <c r="AK7" s="71"/>
      <c r="AL7" s="70"/>
      <c r="AM7" s="71"/>
      <c r="AN7" s="70"/>
      <c r="AO7" s="74"/>
      <c r="AP7" s="1201"/>
      <c r="AQ7" s="78">
        <v>3</v>
      </c>
      <c r="AR7" s="86">
        <v>0.5</v>
      </c>
      <c r="AS7" s="84">
        <v>1</v>
      </c>
      <c r="AT7" s="84">
        <f t="shared" si="6"/>
        <v>10.5</v>
      </c>
      <c r="AU7" s="81" t="e">
        <f>AQ7*AR7*AS7*#REF!*#REF!</f>
        <v>#REF!</v>
      </c>
      <c r="AV7" s="70"/>
      <c r="AW7" s="71" t="e">
        <f t="shared" si="7"/>
        <v>#REF!</v>
      </c>
      <c r="AX7" s="70"/>
      <c r="AY7" s="71" t="e">
        <f t="shared" si="8"/>
        <v>#REF!</v>
      </c>
      <c r="AZ7" s="70"/>
      <c r="BA7" s="74" t="e">
        <f t="shared" si="9"/>
        <v>#REF!</v>
      </c>
      <c r="BB7" s="1201"/>
      <c r="BC7" s="78">
        <v>0</v>
      </c>
      <c r="BD7" s="86">
        <v>0</v>
      </c>
      <c r="BE7" s="84">
        <v>0</v>
      </c>
      <c r="BF7" s="81" t="e">
        <f>BC7*BD7*BE7*#REF!*#REF!</f>
        <v>#REF!</v>
      </c>
      <c r="BG7" s="70"/>
      <c r="BH7" s="71" t="e">
        <f t="shared" si="10"/>
        <v>#REF!</v>
      </c>
      <c r="BI7" s="70"/>
      <c r="BJ7" s="71" t="e">
        <f t="shared" si="11"/>
        <v>#REF!</v>
      </c>
      <c r="BK7" s="70"/>
      <c r="BL7" s="74" t="e">
        <f t="shared" si="12"/>
        <v>#REF!</v>
      </c>
      <c r="BM7" s="1201"/>
      <c r="BN7" s="79">
        <v>0</v>
      </c>
      <c r="BO7" s="70"/>
      <c r="BP7" s="71">
        <f t="shared" si="13"/>
        <v>0</v>
      </c>
      <c r="BQ7" s="70"/>
      <c r="BR7" s="71">
        <f t="shared" si="14"/>
        <v>0</v>
      </c>
      <c r="BS7" s="70"/>
      <c r="BT7" s="74">
        <f t="shared" si="15"/>
        <v>0</v>
      </c>
      <c r="BU7" s="1201"/>
      <c r="BV7" s="78">
        <v>2</v>
      </c>
      <c r="BW7" s="86">
        <v>2</v>
      </c>
      <c r="BX7" s="84">
        <v>1</v>
      </c>
      <c r="BY7" s="86">
        <f>BV7*BW7*BX7*Hypothèses!$B$36</f>
        <v>28</v>
      </c>
      <c r="BZ7" s="92">
        <v>0</v>
      </c>
      <c r="CA7" s="81" t="e">
        <f>BV7*BW7*BX7*#REF!*#REF!+BZ7</f>
        <v>#REF!</v>
      </c>
      <c r="CB7" s="94"/>
      <c r="CC7" s="81" t="e">
        <f t="shared" si="16"/>
        <v>#REF!</v>
      </c>
      <c r="CD7" s="94"/>
      <c r="CE7" s="81" t="e">
        <f t="shared" si="17"/>
        <v>#REF!</v>
      </c>
      <c r="CF7" s="94"/>
      <c r="CG7" s="95" t="e">
        <f t="shared" si="18"/>
        <v>#REF!</v>
      </c>
      <c r="CH7" s="1201"/>
      <c r="CI7" s="89">
        <v>0</v>
      </c>
      <c r="CJ7" s="90">
        <v>0</v>
      </c>
      <c r="CK7" s="91">
        <v>0</v>
      </c>
      <c r="CL7" s="92" t="e">
        <f>CI7*CJ7*CK7*#REF!*#REF!</f>
        <v>#REF!</v>
      </c>
      <c r="CM7" s="70"/>
      <c r="CN7" s="71" t="e">
        <f t="shared" si="19"/>
        <v>#REF!</v>
      </c>
      <c r="CO7" s="70"/>
      <c r="CP7" s="71" t="e">
        <f t="shared" si="20"/>
        <v>#REF!</v>
      </c>
      <c r="CQ7" s="70"/>
      <c r="CR7" s="74" t="e">
        <f t="shared" si="21"/>
        <v>#REF!</v>
      </c>
      <c r="CS7" s="1201"/>
      <c r="CT7" s="79">
        <v>0</v>
      </c>
      <c r="CU7" s="70"/>
      <c r="CV7" s="71">
        <f t="shared" si="22"/>
        <v>0</v>
      </c>
      <c r="CW7" s="70"/>
      <c r="CX7" s="71">
        <f t="shared" si="23"/>
        <v>0</v>
      </c>
      <c r="CY7" s="70"/>
      <c r="CZ7" s="74">
        <f t="shared" si="24"/>
        <v>0</v>
      </c>
      <c r="DA7" s="1201"/>
      <c r="DB7" s="79">
        <v>0</v>
      </c>
      <c r="DC7" s="70"/>
      <c r="DD7" s="71">
        <f t="shared" si="25"/>
        <v>0</v>
      </c>
      <c r="DE7" s="70"/>
      <c r="DF7" s="71">
        <f t="shared" si="26"/>
        <v>0</v>
      </c>
      <c r="DG7" s="70"/>
      <c r="DH7" s="74">
        <f t="shared" si="27"/>
        <v>0</v>
      </c>
      <c r="DI7" s="1201"/>
      <c r="DJ7" s="79">
        <v>0</v>
      </c>
      <c r="DK7" s="70"/>
      <c r="DL7" s="71">
        <f t="shared" si="28"/>
        <v>0</v>
      </c>
      <c r="DM7" s="70"/>
      <c r="DN7" s="71">
        <f t="shared" si="29"/>
        <v>0</v>
      </c>
      <c r="DO7" s="70"/>
      <c r="DP7" s="74">
        <f t="shared" si="30"/>
        <v>0</v>
      </c>
      <c r="DQ7" s="1201"/>
      <c r="DR7" s="89">
        <v>55</v>
      </c>
      <c r="DS7" s="75"/>
      <c r="DT7" s="70"/>
      <c r="DU7" s="71">
        <f t="shared" si="31"/>
        <v>0</v>
      </c>
      <c r="DV7" s="70"/>
      <c r="DW7" s="71">
        <f t="shared" si="32"/>
        <v>0</v>
      </c>
      <c r="DX7" s="70"/>
      <c r="DY7" s="74">
        <f t="shared" si="33"/>
        <v>0</v>
      </c>
      <c r="DZ7" s="63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</row>
    <row r="8" spans="1:152">
      <c r="A8" s="140" t="s">
        <v>297</v>
      </c>
      <c r="B8" s="140" t="s">
        <v>6</v>
      </c>
      <c r="C8" s="83" t="s">
        <v>372</v>
      </c>
      <c r="D8" s="712">
        <v>35</v>
      </c>
      <c r="E8" s="713">
        <v>15</v>
      </c>
      <c r="F8" s="139">
        <f>281849/10000</f>
        <v>28.184899999999999</v>
      </c>
      <c r="G8" s="67">
        <f t="shared" si="1"/>
        <v>4.5410000000000004</v>
      </c>
      <c r="H8" s="58">
        <v>2.7509999999999999</v>
      </c>
      <c r="I8" s="163">
        <v>1.79</v>
      </c>
      <c r="J8" s="173">
        <f t="shared" si="2"/>
        <v>1.4498453999999998</v>
      </c>
      <c r="K8" s="179">
        <f t="shared" si="3"/>
        <v>1.145377866</v>
      </c>
      <c r="L8" s="180">
        <f t="shared" si="4"/>
        <v>0.30446753399999993</v>
      </c>
      <c r="M8" s="181">
        <f t="shared" si="0"/>
        <v>5.9908454000000004</v>
      </c>
      <c r="N8" s="64">
        <v>79</v>
      </c>
      <c r="O8" s="57">
        <v>16</v>
      </c>
      <c r="P8" s="59">
        <v>48.328179999999996</v>
      </c>
      <c r="Q8" s="66">
        <f t="shared" si="5"/>
        <v>143.32818</v>
      </c>
      <c r="R8" s="64">
        <v>0</v>
      </c>
      <c r="S8" s="55">
        <v>0</v>
      </c>
      <c r="T8" s="55">
        <v>0</v>
      </c>
      <c r="U8" s="56">
        <v>0</v>
      </c>
      <c r="V8" s="56">
        <v>0</v>
      </c>
      <c r="W8" s="65">
        <v>0</v>
      </c>
      <c r="X8" s="60">
        <v>2</v>
      </c>
      <c r="Y8" s="62">
        <v>280</v>
      </c>
      <c r="Z8" s="1185"/>
      <c r="AA8" s="80">
        <v>0</v>
      </c>
      <c r="AB8" s="70"/>
      <c r="AC8" s="71"/>
      <c r="AD8" s="70"/>
      <c r="AE8" s="71"/>
      <c r="AF8" s="70"/>
      <c r="AG8" s="74"/>
      <c r="AH8" s="1185"/>
      <c r="AI8" s="80">
        <v>0</v>
      </c>
      <c r="AJ8" s="70"/>
      <c r="AK8" s="71"/>
      <c r="AL8" s="70"/>
      <c r="AM8" s="71"/>
      <c r="AN8" s="70"/>
      <c r="AO8" s="74"/>
      <c r="AP8" s="1201"/>
      <c r="AQ8" s="78">
        <v>0</v>
      </c>
      <c r="AR8" s="86">
        <v>0</v>
      </c>
      <c r="AS8" s="84">
        <v>0</v>
      </c>
      <c r="AT8" s="84">
        <f t="shared" si="6"/>
        <v>0</v>
      </c>
      <c r="AU8" s="81" t="e">
        <f>AQ8*AR8*AS8*#REF!*#REF!</f>
        <v>#REF!</v>
      </c>
      <c r="AV8" s="70"/>
      <c r="AW8" s="71" t="e">
        <f t="shared" si="7"/>
        <v>#REF!</v>
      </c>
      <c r="AX8" s="70"/>
      <c r="AY8" s="71" t="e">
        <f t="shared" si="8"/>
        <v>#REF!</v>
      </c>
      <c r="AZ8" s="70"/>
      <c r="BA8" s="74" t="e">
        <f t="shared" si="9"/>
        <v>#REF!</v>
      </c>
      <c r="BB8" s="1201"/>
      <c r="BC8" s="78">
        <v>0</v>
      </c>
      <c r="BD8" s="86">
        <v>0</v>
      </c>
      <c r="BE8" s="84">
        <v>0</v>
      </c>
      <c r="BF8" s="81" t="e">
        <f>BC8*BD8*BE8*#REF!*#REF!</f>
        <v>#REF!</v>
      </c>
      <c r="BG8" s="70"/>
      <c r="BH8" s="71" t="e">
        <f t="shared" si="10"/>
        <v>#REF!</v>
      </c>
      <c r="BI8" s="70"/>
      <c r="BJ8" s="71" t="e">
        <f t="shared" si="11"/>
        <v>#REF!</v>
      </c>
      <c r="BK8" s="70"/>
      <c r="BL8" s="74" t="e">
        <f t="shared" si="12"/>
        <v>#REF!</v>
      </c>
      <c r="BM8" s="1201"/>
      <c r="BN8" s="79">
        <v>0</v>
      </c>
      <c r="BO8" s="70"/>
      <c r="BP8" s="71">
        <f t="shared" si="13"/>
        <v>0</v>
      </c>
      <c r="BQ8" s="70"/>
      <c r="BR8" s="71">
        <f t="shared" si="14"/>
        <v>0</v>
      </c>
      <c r="BS8" s="70"/>
      <c r="BT8" s="74">
        <f t="shared" si="15"/>
        <v>0</v>
      </c>
      <c r="BU8" s="1201"/>
      <c r="BV8" s="87" t="s">
        <v>137</v>
      </c>
      <c r="BW8" s="86">
        <v>10</v>
      </c>
      <c r="BX8" s="84">
        <v>2</v>
      </c>
      <c r="BY8" s="86">
        <f>2*BW8*BX8*Hypothèses!$B$36</f>
        <v>280</v>
      </c>
      <c r="BZ8" s="92">
        <v>0</v>
      </c>
      <c r="CA8" s="88" t="e">
        <f>0.5*BW8*BX8*#REF!*#REF!+BZ8</f>
        <v>#REF!</v>
      </c>
      <c r="CB8" s="94"/>
      <c r="CC8" s="81" t="e">
        <f t="shared" si="16"/>
        <v>#REF!</v>
      </c>
      <c r="CD8" s="94"/>
      <c r="CE8" s="81" t="e">
        <f t="shared" si="17"/>
        <v>#REF!</v>
      </c>
      <c r="CF8" s="94"/>
      <c r="CG8" s="95" t="e">
        <f t="shared" si="18"/>
        <v>#REF!</v>
      </c>
      <c r="CH8" s="1201"/>
      <c r="CI8" s="89">
        <v>0</v>
      </c>
      <c r="CJ8" s="90">
        <v>0</v>
      </c>
      <c r="CK8" s="91">
        <v>0</v>
      </c>
      <c r="CL8" s="92" t="e">
        <f>CI8*CJ8*CK8*#REF!*#REF!</f>
        <v>#REF!</v>
      </c>
      <c r="CM8" s="70"/>
      <c r="CN8" s="71" t="e">
        <f t="shared" si="19"/>
        <v>#REF!</v>
      </c>
      <c r="CO8" s="70"/>
      <c r="CP8" s="71" t="e">
        <f t="shared" si="20"/>
        <v>#REF!</v>
      </c>
      <c r="CQ8" s="70"/>
      <c r="CR8" s="74" t="e">
        <f t="shared" si="21"/>
        <v>#REF!</v>
      </c>
      <c r="CS8" s="1201"/>
      <c r="CT8" s="79">
        <v>0</v>
      </c>
      <c r="CU8" s="70"/>
      <c r="CV8" s="71">
        <f t="shared" si="22"/>
        <v>0</v>
      </c>
      <c r="CW8" s="70"/>
      <c r="CX8" s="71">
        <f t="shared" si="23"/>
        <v>0</v>
      </c>
      <c r="CY8" s="70"/>
      <c r="CZ8" s="74">
        <f t="shared" si="24"/>
        <v>0</v>
      </c>
      <c r="DA8" s="1201"/>
      <c r="DB8" s="79">
        <v>0</v>
      </c>
      <c r="DC8" s="70"/>
      <c r="DD8" s="71">
        <f t="shared" si="25"/>
        <v>0</v>
      </c>
      <c r="DE8" s="70"/>
      <c r="DF8" s="71">
        <f t="shared" si="26"/>
        <v>0</v>
      </c>
      <c r="DG8" s="70"/>
      <c r="DH8" s="74">
        <f t="shared" si="27"/>
        <v>0</v>
      </c>
      <c r="DI8" s="1201"/>
      <c r="DJ8" s="79">
        <v>0</v>
      </c>
      <c r="DK8" s="70"/>
      <c r="DL8" s="71">
        <f t="shared" si="28"/>
        <v>0</v>
      </c>
      <c r="DM8" s="70"/>
      <c r="DN8" s="71">
        <f t="shared" si="29"/>
        <v>0</v>
      </c>
      <c r="DO8" s="70"/>
      <c r="DP8" s="74">
        <f t="shared" si="30"/>
        <v>0</v>
      </c>
      <c r="DQ8" s="1201"/>
      <c r="DR8" s="89">
        <v>55</v>
      </c>
      <c r="DS8" s="75"/>
      <c r="DT8" s="70"/>
      <c r="DU8" s="71">
        <f t="shared" si="31"/>
        <v>0</v>
      </c>
      <c r="DV8" s="70"/>
      <c r="DW8" s="71">
        <f t="shared" si="32"/>
        <v>0</v>
      </c>
      <c r="DX8" s="70"/>
      <c r="DY8" s="74">
        <f t="shared" si="33"/>
        <v>0</v>
      </c>
      <c r="DZ8" s="63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</row>
    <row r="9" spans="1:152">
      <c r="A9" s="140" t="s">
        <v>299</v>
      </c>
      <c r="B9" s="140" t="s">
        <v>7</v>
      </c>
      <c r="C9" s="83" t="s">
        <v>372</v>
      </c>
      <c r="D9" s="712">
        <v>25</v>
      </c>
      <c r="E9" s="713">
        <v>18</v>
      </c>
      <c r="F9" s="139">
        <f>267994/10000</f>
        <v>26.799399999999999</v>
      </c>
      <c r="G9" s="64">
        <f t="shared" si="1"/>
        <v>2.6509999999999998</v>
      </c>
      <c r="H9" s="56">
        <v>1.2689999999999999</v>
      </c>
      <c r="I9" s="162">
        <v>1.3819999999999999</v>
      </c>
      <c r="J9" s="173">
        <f t="shared" si="2"/>
        <v>1.1129747999999999</v>
      </c>
      <c r="K9" s="179">
        <f t="shared" si="3"/>
        <v>0.87925009200000004</v>
      </c>
      <c r="L9" s="180">
        <f t="shared" si="4"/>
        <v>0.23372470799999998</v>
      </c>
      <c r="M9" s="181">
        <f t="shared" si="0"/>
        <v>3.7639747999999997</v>
      </c>
      <c r="N9" s="64">
        <v>12</v>
      </c>
      <c r="O9" s="57">
        <v>25</v>
      </c>
      <c r="P9" s="59">
        <v>37.099159999999998</v>
      </c>
      <c r="Q9" s="66">
        <f t="shared" si="5"/>
        <v>74.099159999999998</v>
      </c>
      <c r="R9" s="64">
        <v>0</v>
      </c>
      <c r="S9" s="55">
        <v>0</v>
      </c>
      <c r="T9" s="55">
        <v>0</v>
      </c>
      <c r="U9" s="56">
        <v>0</v>
      </c>
      <c r="V9" s="56">
        <v>0</v>
      </c>
      <c r="W9" s="65">
        <v>0</v>
      </c>
      <c r="X9" s="60">
        <v>1</v>
      </c>
      <c r="Y9" s="62" t="s">
        <v>108</v>
      </c>
      <c r="Z9" s="1185"/>
      <c r="AA9" s="80">
        <v>0</v>
      </c>
      <c r="AB9" s="70"/>
      <c r="AC9" s="71"/>
      <c r="AD9" s="70"/>
      <c r="AE9" s="71"/>
      <c r="AF9" s="70"/>
      <c r="AG9" s="74"/>
      <c r="AH9" s="1185"/>
      <c r="AI9" s="80">
        <v>0</v>
      </c>
      <c r="AJ9" s="70"/>
      <c r="AK9" s="71"/>
      <c r="AL9" s="70"/>
      <c r="AM9" s="71"/>
      <c r="AN9" s="70"/>
      <c r="AO9" s="74"/>
      <c r="AP9" s="1201"/>
      <c r="AQ9" s="78">
        <v>3</v>
      </c>
      <c r="AR9" s="86">
        <v>0</v>
      </c>
      <c r="AS9" s="84">
        <v>1</v>
      </c>
      <c r="AT9" s="84">
        <f t="shared" si="6"/>
        <v>0</v>
      </c>
      <c r="AU9" s="81" t="e">
        <f>AQ9*AR9*AS9*#REF!*#REF!</f>
        <v>#REF!</v>
      </c>
      <c r="AV9" s="70"/>
      <c r="AW9" s="71" t="e">
        <f t="shared" si="7"/>
        <v>#REF!</v>
      </c>
      <c r="AX9" s="70"/>
      <c r="AY9" s="71" t="e">
        <f t="shared" si="8"/>
        <v>#REF!</v>
      </c>
      <c r="AZ9" s="70"/>
      <c r="BA9" s="74" t="e">
        <f t="shared" si="9"/>
        <v>#REF!</v>
      </c>
      <c r="BB9" s="1201"/>
      <c r="BC9" s="78">
        <v>0</v>
      </c>
      <c r="BD9" s="86">
        <v>0</v>
      </c>
      <c r="BE9" s="84">
        <v>0</v>
      </c>
      <c r="BF9" s="81" t="e">
        <f>BC9*BD9*BE9*#REF!*#REF!</f>
        <v>#REF!</v>
      </c>
      <c r="BG9" s="70"/>
      <c r="BH9" s="71" t="e">
        <f t="shared" si="10"/>
        <v>#REF!</v>
      </c>
      <c r="BI9" s="70"/>
      <c r="BJ9" s="71" t="e">
        <f t="shared" si="11"/>
        <v>#REF!</v>
      </c>
      <c r="BK9" s="70"/>
      <c r="BL9" s="74" t="e">
        <f t="shared" si="12"/>
        <v>#REF!</v>
      </c>
      <c r="BM9" s="1201"/>
      <c r="BN9" s="79">
        <v>0</v>
      </c>
      <c r="BO9" s="70"/>
      <c r="BP9" s="71">
        <f t="shared" si="13"/>
        <v>0</v>
      </c>
      <c r="BQ9" s="70"/>
      <c r="BR9" s="71">
        <f t="shared" si="14"/>
        <v>0</v>
      </c>
      <c r="BS9" s="70"/>
      <c r="BT9" s="74">
        <f t="shared" si="15"/>
        <v>0</v>
      </c>
      <c r="BU9" s="1201"/>
      <c r="BV9" s="89" t="s">
        <v>138</v>
      </c>
      <c r="BW9" s="90" t="s">
        <v>108</v>
      </c>
      <c r="BX9" s="91">
        <v>2</v>
      </c>
      <c r="BY9" s="90" t="s">
        <v>108</v>
      </c>
      <c r="BZ9" s="92">
        <v>0</v>
      </c>
      <c r="CA9" s="92" t="s">
        <v>108</v>
      </c>
      <c r="CB9" s="94"/>
      <c r="CC9" s="81" t="e">
        <f t="shared" si="16"/>
        <v>#VALUE!</v>
      </c>
      <c r="CD9" s="94"/>
      <c r="CE9" s="81" t="e">
        <f t="shared" si="17"/>
        <v>#VALUE!</v>
      </c>
      <c r="CF9" s="94"/>
      <c r="CG9" s="95" t="e">
        <f t="shared" si="18"/>
        <v>#VALUE!</v>
      </c>
      <c r="CH9" s="1201"/>
      <c r="CI9" s="89">
        <v>0</v>
      </c>
      <c r="CJ9" s="90">
        <v>0</v>
      </c>
      <c r="CK9" s="91">
        <v>0</v>
      </c>
      <c r="CL9" s="92" t="e">
        <f>CI9*CJ9*CK9*#REF!*#REF!</f>
        <v>#REF!</v>
      </c>
      <c r="CM9" s="70"/>
      <c r="CN9" s="71" t="e">
        <f t="shared" si="19"/>
        <v>#REF!</v>
      </c>
      <c r="CO9" s="70"/>
      <c r="CP9" s="71" t="e">
        <f t="shared" si="20"/>
        <v>#REF!</v>
      </c>
      <c r="CQ9" s="70"/>
      <c r="CR9" s="74" t="e">
        <f t="shared" si="21"/>
        <v>#REF!</v>
      </c>
      <c r="CS9" s="1201"/>
      <c r="CT9" s="79">
        <v>0</v>
      </c>
      <c r="CU9" s="70"/>
      <c r="CV9" s="71">
        <f t="shared" si="22"/>
        <v>0</v>
      </c>
      <c r="CW9" s="70"/>
      <c r="CX9" s="71">
        <f t="shared" si="23"/>
        <v>0</v>
      </c>
      <c r="CY9" s="70"/>
      <c r="CZ9" s="74">
        <f t="shared" si="24"/>
        <v>0</v>
      </c>
      <c r="DA9" s="1201"/>
      <c r="DB9" s="79">
        <v>0</v>
      </c>
      <c r="DC9" s="70"/>
      <c r="DD9" s="71">
        <f t="shared" si="25"/>
        <v>0</v>
      </c>
      <c r="DE9" s="70"/>
      <c r="DF9" s="71">
        <f t="shared" si="26"/>
        <v>0</v>
      </c>
      <c r="DG9" s="70"/>
      <c r="DH9" s="74">
        <f t="shared" si="27"/>
        <v>0</v>
      </c>
      <c r="DI9" s="1201"/>
      <c r="DJ9" s="79">
        <v>0</v>
      </c>
      <c r="DK9" s="70"/>
      <c r="DL9" s="71">
        <f t="shared" si="28"/>
        <v>0</v>
      </c>
      <c r="DM9" s="70"/>
      <c r="DN9" s="71">
        <f t="shared" si="29"/>
        <v>0</v>
      </c>
      <c r="DO9" s="70"/>
      <c r="DP9" s="74">
        <f t="shared" si="30"/>
        <v>0</v>
      </c>
      <c r="DQ9" s="1201"/>
      <c r="DR9" s="89">
        <v>55</v>
      </c>
      <c r="DS9" s="75"/>
      <c r="DT9" s="70"/>
      <c r="DU9" s="71">
        <f t="shared" si="31"/>
        <v>0</v>
      </c>
      <c r="DV9" s="70"/>
      <c r="DW9" s="71">
        <f t="shared" si="32"/>
        <v>0</v>
      </c>
      <c r="DX9" s="70"/>
      <c r="DY9" s="74">
        <f t="shared" si="33"/>
        <v>0</v>
      </c>
      <c r="DZ9" s="63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</row>
    <row r="10" spans="1:152">
      <c r="A10" s="140" t="s">
        <v>298</v>
      </c>
      <c r="B10" s="140" t="s">
        <v>8</v>
      </c>
      <c r="C10" s="83" t="s">
        <v>374</v>
      </c>
      <c r="D10" s="712">
        <v>170</v>
      </c>
      <c r="E10" s="713">
        <v>169</v>
      </c>
      <c r="F10" s="139">
        <f>1987870/10000</f>
        <v>198.78700000000001</v>
      </c>
      <c r="G10" s="64">
        <f t="shared" si="1"/>
        <v>10.624000000000001</v>
      </c>
      <c r="H10" s="56">
        <v>10.624000000000001</v>
      </c>
      <c r="I10" s="162"/>
      <c r="J10" s="173">
        <f t="shared" si="2"/>
        <v>10.380073199999998</v>
      </c>
      <c r="K10" s="179">
        <f t="shared" si="3"/>
        <v>8.2002578279999998</v>
      </c>
      <c r="L10" s="180">
        <f t="shared" si="4"/>
        <v>2.1798153719999998</v>
      </c>
      <c r="M10" s="181">
        <f t="shared" si="0"/>
        <v>21.004073200000001</v>
      </c>
      <c r="N10" s="64">
        <v>102</v>
      </c>
      <c r="O10" s="57"/>
      <c r="P10" s="59">
        <v>346.00243999999998</v>
      </c>
      <c r="Q10" s="66">
        <f t="shared" si="5"/>
        <v>448.00243999999998</v>
      </c>
      <c r="R10" s="64">
        <v>2</v>
      </c>
      <c r="S10" s="55">
        <v>2</v>
      </c>
      <c r="T10" s="55">
        <v>0</v>
      </c>
      <c r="U10" s="56">
        <v>0</v>
      </c>
      <c r="V10" s="56">
        <v>0</v>
      </c>
      <c r="W10" s="65">
        <v>2</v>
      </c>
      <c r="X10" s="60">
        <v>2</v>
      </c>
      <c r="Y10" s="62">
        <v>56</v>
      </c>
      <c r="Z10" s="1185"/>
      <c r="AA10" s="80">
        <v>0</v>
      </c>
      <c r="AB10" s="70"/>
      <c r="AC10" s="71"/>
      <c r="AD10" s="70"/>
      <c r="AE10" s="71"/>
      <c r="AF10" s="70"/>
      <c r="AG10" s="74"/>
      <c r="AH10" s="1185"/>
      <c r="AI10" s="80">
        <v>0</v>
      </c>
      <c r="AJ10" s="70"/>
      <c r="AK10" s="71"/>
      <c r="AL10" s="70"/>
      <c r="AM10" s="71"/>
      <c r="AN10" s="70"/>
      <c r="AO10" s="74"/>
      <c r="AP10" s="1201"/>
      <c r="AQ10" s="78">
        <v>4</v>
      </c>
      <c r="AR10" s="86">
        <v>0</v>
      </c>
      <c r="AS10" s="84">
        <v>2</v>
      </c>
      <c r="AT10" s="84">
        <f t="shared" si="6"/>
        <v>0</v>
      </c>
      <c r="AU10" s="81" t="e">
        <f>AQ10*AR10*AS10*#REF!*#REF!</f>
        <v>#REF!</v>
      </c>
      <c r="AV10" s="70"/>
      <c r="AW10" s="71" t="e">
        <f t="shared" si="7"/>
        <v>#REF!</v>
      </c>
      <c r="AX10" s="70"/>
      <c r="AY10" s="71" t="e">
        <f t="shared" si="8"/>
        <v>#REF!</v>
      </c>
      <c r="AZ10" s="70"/>
      <c r="BA10" s="74" t="e">
        <f t="shared" si="9"/>
        <v>#REF!</v>
      </c>
      <c r="BB10" s="1201"/>
      <c r="BC10" s="78">
        <v>0</v>
      </c>
      <c r="BD10" s="86">
        <v>0</v>
      </c>
      <c r="BE10" s="84">
        <v>0</v>
      </c>
      <c r="BF10" s="81" t="e">
        <f>BC10*BD10*BE10*#REF!*#REF!</f>
        <v>#REF!</v>
      </c>
      <c r="BG10" s="70"/>
      <c r="BH10" s="71" t="e">
        <f t="shared" si="10"/>
        <v>#REF!</v>
      </c>
      <c r="BI10" s="70"/>
      <c r="BJ10" s="71" t="e">
        <f t="shared" si="11"/>
        <v>#REF!</v>
      </c>
      <c r="BK10" s="70"/>
      <c r="BL10" s="74" t="e">
        <f t="shared" si="12"/>
        <v>#REF!</v>
      </c>
      <c r="BM10" s="1201"/>
      <c r="BN10" s="79">
        <v>0</v>
      </c>
      <c r="BO10" s="70"/>
      <c r="BP10" s="71">
        <f t="shared" si="13"/>
        <v>0</v>
      </c>
      <c r="BQ10" s="70"/>
      <c r="BR10" s="71">
        <f t="shared" si="14"/>
        <v>0</v>
      </c>
      <c r="BS10" s="70"/>
      <c r="BT10" s="74">
        <f t="shared" si="15"/>
        <v>0</v>
      </c>
      <c r="BU10" s="1201"/>
      <c r="BV10" s="78">
        <v>2</v>
      </c>
      <c r="BW10" s="86">
        <v>1</v>
      </c>
      <c r="BX10" s="84">
        <v>2</v>
      </c>
      <c r="BY10" s="86">
        <f>2*BW10*BX10*Hypothèses!$B$36</f>
        <v>28</v>
      </c>
      <c r="BZ10" s="92">
        <v>11600</v>
      </c>
      <c r="CA10" s="81" t="e">
        <f>BV10*BW10*BX10*#REF!*#REF!+BZ10</f>
        <v>#REF!</v>
      </c>
      <c r="CB10" s="94"/>
      <c r="CC10" s="81" t="e">
        <f t="shared" si="16"/>
        <v>#REF!</v>
      </c>
      <c r="CD10" s="94"/>
      <c r="CE10" s="81" t="e">
        <f t="shared" si="17"/>
        <v>#REF!</v>
      </c>
      <c r="CF10" s="94"/>
      <c r="CG10" s="95" t="e">
        <f t="shared" si="18"/>
        <v>#REF!</v>
      </c>
      <c r="CH10" s="1201"/>
      <c r="CI10" s="87" t="s">
        <v>137</v>
      </c>
      <c r="CJ10" s="90">
        <v>1</v>
      </c>
      <c r="CK10" s="91">
        <v>2</v>
      </c>
      <c r="CL10" s="88" t="e">
        <f>0.5*CJ10*CK10*#REF!*#REF!</f>
        <v>#REF!</v>
      </c>
      <c r="CM10" s="70"/>
      <c r="CN10" s="71" t="e">
        <f t="shared" si="19"/>
        <v>#REF!</v>
      </c>
      <c r="CO10" s="70"/>
      <c r="CP10" s="71" t="e">
        <f t="shared" si="20"/>
        <v>#REF!</v>
      </c>
      <c r="CQ10" s="70"/>
      <c r="CR10" s="74" t="e">
        <f t="shared" si="21"/>
        <v>#REF!</v>
      </c>
      <c r="CS10" s="1201"/>
      <c r="CT10" s="79">
        <v>0</v>
      </c>
      <c r="CU10" s="70"/>
      <c r="CV10" s="71">
        <f t="shared" si="22"/>
        <v>0</v>
      </c>
      <c r="CW10" s="70"/>
      <c r="CX10" s="71">
        <f t="shared" si="23"/>
        <v>0</v>
      </c>
      <c r="CY10" s="70"/>
      <c r="CZ10" s="74">
        <f t="shared" si="24"/>
        <v>0</v>
      </c>
      <c r="DA10" s="1201"/>
      <c r="DB10" s="97">
        <v>1250</v>
      </c>
      <c r="DC10" s="70"/>
      <c r="DD10" s="71">
        <f t="shared" si="25"/>
        <v>-1250</v>
      </c>
      <c r="DE10" s="70"/>
      <c r="DF10" s="71">
        <f t="shared" si="26"/>
        <v>-1250</v>
      </c>
      <c r="DG10" s="70"/>
      <c r="DH10" s="74">
        <f t="shared" si="27"/>
        <v>-1250</v>
      </c>
      <c r="DI10" s="1201"/>
      <c r="DJ10" s="79">
        <v>0</v>
      </c>
      <c r="DK10" s="70"/>
      <c r="DL10" s="71">
        <f t="shared" si="28"/>
        <v>0</v>
      </c>
      <c r="DM10" s="70"/>
      <c r="DN10" s="71">
        <f t="shared" si="29"/>
        <v>0</v>
      </c>
      <c r="DO10" s="70"/>
      <c r="DP10" s="74">
        <f t="shared" si="30"/>
        <v>0</v>
      </c>
      <c r="DQ10" s="1201"/>
      <c r="DR10" s="89">
        <v>45</v>
      </c>
      <c r="DS10" s="75"/>
      <c r="DT10" s="70"/>
      <c r="DU10" s="71">
        <f t="shared" si="31"/>
        <v>0</v>
      </c>
      <c r="DV10" s="70"/>
      <c r="DW10" s="71">
        <f t="shared" si="32"/>
        <v>0</v>
      </c>
      <c r="DX10" s="70"/>
      <c r="DY10" s="74">
        <f t="shared" si="33"/>
        <v>0</v>
      </c>
      <c r="DZ10" s="63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</row>
    <row r="11" spans="1:152">
      <c r="A11" s="140" t="s">
        <v>300</v>
      </c>
      <c r="B11" s="140" t="s">
        <v>9</v>
      </c>
      <c r="C11" s="83" t="s">
        <v>373</v>
      </c>
      <c r="D11" s="712">
        <v>75</v>
      </c>
      <c r="E11" s="713">
        <v>99</v>
      </c>
      <c r="F11" s="139">
        <f>1448190/10000</f>
        <v>144.81899999999999</v>
      </c>
      <c r="G11" s="536">
        <f t="shared" si="1"/>
        <v>13.279700000000002</v>
      </c>
      <c r="H11" s="537">
        <f>7.932+0.664+0.0591</f>
        <v>8.6551000000000009</v>
      </c>
      <c r="I11" s="538">
        <f>4.277+0.226+0.1216</f>
        <v>4.6246</v>
      </c>
      <c r="J11" s="173">
        <f t="shared" si="2"/>
        <v>0</v>
      </c>
      <c r="K11" s="179">
        <f t="shared" si="3"/>
        <v>0</v>
      </c>
      <c r="L11" s="180">
        <f t="shared" si="4"/>
        <v>0</v>
      </c>
      <c r="M11" s="181">
        <f t="shared" si="0"/>
        <v>13.279700000000002</v>
      </c>
      <c r="N11" s="67">
        <f>76+207+28+22+31+6</f>
        <v>370</v>
      </c>
      <c r="O11" s="320">
        <f>57+3</f>
        <v>60</v>
      </c>
      <c r="P11" s="59">
        <v>0</v>
      </c>
      <c r="Q11" s="66">
        <f t="shared" si="5"/>
        <v>430</v>
      </c>
      <c r="R11" s="64">
        <v>0</v>
      </c>
      <c r="S11" s="55">
        <v>1</v>
      </c>
      <c r="T11" s="55">
        <v>0</v>
      </c>
      <c r="U11" s="56">
        <v>0</v>
      </c>
      <c r="V11" s="56">
        <v>0</v>
      </c>
      <c r="W11" s="65">
        <v>0</v>
      </c>
      <c r="X11" s="60">
        <v>2</v>
      </c>
      <c r="Y11" s="62">
        <v>55.5</v>
      </c>
      <c r="Z11" s="1185"/>
      <c r="AA11" s="82"/>
      <c r="AB11" s="70"/>
      <c r="AC11" s="71"/>
      <c r="AD11" s="70"/>
      <c r="AE11" s="71"/>
      <c r="AF11" s="70"/>
      <c r="AG11" s="74"/>
      <c r="AH11" s="1185"/>
      <c r="AI11" s="82"/>
      <c r="AJ11" s="70"/>
      <c r="AK11" s="71"/>
      <c r="AL11" s="70"/>
      <c r="AM11" s="71"/>
      <c r="AN11" s="70"/>
      <c r="AO11" s="74"/>
      <c r="AP11" s="1201"/>
      <c r="AQ11" s="78">
        <v>0</v>
      </c>
      <c r="AR11" s="86">
        <v>0</v>
      </c>
      <c r="AS11" s="84">
        <v>0</v>
      </c>
      <c r="AT11" s="84">
        <f t="shared" si="6"/>
        <v>0</v>
      </c>
      <c r="AU11" s="81" t="e">
        <f>AQ11*AR11*AS11*#REF!*#REF!</f>
        <v>#REF!</v>
      </c>
      <c r="AV11" s="70"/>
      <c r="AW11" s="71" t="e">
        <f t="shared" si="7"/>
        <v>#REF!</v>
      </c>
      <c r="AX11" s="70"/>
      <c r="AY11" s="71" t="e">
        <f t="shared" si="8"/>
        <v>#REF!</v>
      </c>
      <c r="AZ11" s="70"/>
      <c r="BA11" s="74" t="e">
        <f t="shared" si="9"/>
        <v>#REF!</v>
      </c>
      <c r="BB11" s="1201"/>
      <c r="BC11" s="78">
        <v>0</v>
      </c>
      <c r="BD11" s="86">
        <v>0</v>
      </c>
      <c r="BE11" s="84">
        <v>0</v>
      </c>
      <c r="BF11" s="81" t="e">
        <f>BC11*BD11*BE11*#REF!*#REF!</f>
        <v>#REF!</v>
      </c>
      <c r="BG11" s="70"/>
      <c r="BH11" s="71" t="e">
        <f t="shared" si="10"/>
        <v>#REF!</v>
      </c>
      <c r="BI11" s="70"/>
      <c r="BJ11" s="71" t="e">
        <f t="shared" si="11"/>
        <v>#REF!</v>
      </c>
      <c r="BK11" s="70"/>
      <c r="BL11" s="74" t="e">
        <f t="shared" si="12"/>
        <v>#REF!</v>
      </c>
      <c r="BM11" s="1201"/>
      <c r="BN11" s="79">
        <v>0</v>
      </c>
      <c r="BO11" s="70"/>
      <c r="BP11" s="71">
        <f t="shared" si="13"/>
        <v>0</v>
      </c>
      <c r="BQ11" s="70"/>
      <c r="BR11" s="71">
        <f t="shared" si="14"/>
        <v>0</v>
      </c>
      <c r="BS11" s="70"/>
      <c r="BT11" s="74">
        <f t="shared" si="15"/>
        <v>0</v>
      </c>
      <c r="BU11" s="1201"/>
      <c r="BV11" s="78">
        <v>2</v>
      </c>
      <c r="BW11" s="86">
        <v>2</v>
      </c>
      <c r="BX11" s="84">
        <v>2</v>
      </c>
      <c r="BY11" s="86">
        <f>2*BW11*BX11*Hypothèses!$B$36</f>
        <v>56</v>
      </c>
      <c r="BZ11" s="92">
        <v>1000</v>
      </c>
      <c r="CA11" s="81" t="e">
        <f>BV11*BW11*BX11*#REF!*#REF!+BZ11</f>
        <v>#REF!</v>
      </c>
      <c r="CB11" s="94"/>
      <c r="CC11" s="81" t="e">
        <f t="shared" si="16"/>
        <v>#REF!</v>
      </c>
      <c r="CD11" s="94"/>
      <c r="CE11" s="81" t="e">
        <f t="shared" si="17"/>
        <v>#REF!</v>
      </c>
      <c r="CF11" s="94"/>
      <c r="CG11" s="95" t="e">
        <f t="shared" si="18"/>
        <v>#REF!</v>
      </c>
      <c r="CH11" s="1201"/>
      <c r="CI11" s="89">
        <v>0</v>
      </c>
      <c r="CJ11" s="90">
        <v>0</v>
      </c>
      <c r="CK11" s="91">
        <v>0</v>
      </c>
      <c r="CL11" s="92" t="e">
        <f>CI11*CJ11*CK11*#REF!*#REF!</f>
        <v>#REF!</v>
      </c>
      <c r="CM11" s="70"/>
      <c r="CN11" s="71" t="e">
        <f t="shared" si="19"/>
        <v>#REF!</v>
      </c>
      <c r="CO11" s="70"/>
      <c r="CP11" s="71" t="e">
        <f t="shared" si="20"/>
        <v>#REF!</v>
      </c>
      <c r="CQ11" s="70"/>
      <c r="CR11" s="74" t="e">
        <f t="shared" si="21"/>
        <v>#REF!</v>
      </c>
      <c r="CS11" s="1201"/>
      <c r="CT11" s="79">
        <v>0</v>
      </c>
      <c r="CU11" s="70"/>
      <c r="CV11" s="71">
        <f t="shared" si="22"/>
        <v>0</v>
      </c>
      <c r="CW11" s="70"/>
      <c r="CX11" s="71">
        <f t="shared" si="23"/>
        <v>0</v>
      </c>
      <c r="CY11" s="70"/>
      <c r="CZ11" s="74">
        <f t="shared" si="24"/>
        <v>0</v>
      </c>
      <c r="DA11" s="1201"/>
      <c r="DB11" s="79">
        <v>0</v>
      </c>
      <c r="DC11" s="70"/>
      <c r="DD11" s="71">
        <f t="shared" si="25"/>
        <v>0</v>
      </c>
      <c r="DE11" s="70"/>
      <c r="DF11" s="71">
        <f t="shared" si="26"/>
        <v>0</v>
      </c>
      <c r="DG11" s="70"/>
      <c r="DH11" s="74">
        <f t="shared" si="27"/>
        <v>0</v>
      </c>
      <c r="DI11" s="1201"/>
      <c r="DJ11" s="79">
        <v>0</v>
      </c>
      <c r="DK11" s="70"/>
      <c r="DL11" s="71">
        <f t="shared" si="28"/>
        <v>0</v>
      </c>
      <c r="DM11" s="70"/>
      <c r="DN11" s="71">
        <f t="shared" si="29"/>
        <v>0</v>
      </c>
      <c r="DO11" s="70"/>
      <c r="DP11" s="74">
        <f t="shared" si="30"/>
        <v>0</v>
      </c>
      <c r="DQ11" s="1201"/>
      <c r="DR11" s="89">
        <v>10</v>
      </c>
      <c r="DS11" s="75"/>
      <c r="DT11" s="70"/>
      <c r="DU11" s="71">
        <f t="shared" si="31"/>
        <v>0</v>
      </c>
      <c r="DV11" s="70"/>
      <c r="DW11" s="71">
        <f t="shared" si="32"/>
        <v>0</v>
      </c>
      <c r="DX11" s="70"/>
      <c r="DY11" s="74">
        <f t="shared" si="33"/>
        <v>0</v>
      </c>
      <c r="DZ11" s="63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</row>
    <row r="12" spans="1:152">
      <c r="A12" s="140" t="s">
        <v>300</v>
      </c>
      <c r="B12" s="140" t="s">
        <v>10</v>
      </c>
      <c r="C12" s="83" t="s">
        <v>372</v>
      </c>
      <c r="D12" s="712">
        <v>7</v>
      </c>
      <c r="E12" s="713">
        <v>7</v>
      </c>
      <c r="F12" s="139">
        <f>65174/10000</f>
        <v>6.5174000000000003</v>
      </c>
      <c r="G12" s="64">
        <f t="shared" si="1"/>
        <v>0.59899999999999998</v>
      </c>
      <c r="H12" s="56">
        <v>0.15799999999999997</v>
      </c>
      <c r="I12" s="162">
        <v>0.441</v>
      </c>
      <c r="J12" s="173">
        <f t="shared" si="2"/>
        <v>0</v>
      </c>
      <c r="K12" s="179">
        <f t="shared" si="3"/>
        <v>0</v>
      </c>
      <c r="L12" s="180">
        <f t="shared" si="4"/>
        <v>0</v>
      </c>
      <c r="M12" s="181">
        <f t="shared" si="0"/>
        <v>0.59899999999999998</v>
      </c>
      <c r="N12" s="64">
        <v>3</v>
      </c>
      <c r="O12" s="57">
        <v>2</v>
      </c>
      <c r="P12" s="59">
        <v>0</v>
      </c>
      <c r="Q12" s="66">
        <f t="shared" si="5"/>
        <v>5</v>
      </c>
      <c r="R12" s="64">
        <v>1</v>
      </c>
      <c r="S12" s="55">
        <v>0</v>
      </c>
      <c r="T12" s="55">
        <v>0</v>
      </c>
      <c r="U12" s="56">
        <v>0</v>
      </c>
      <c r="V12" s="56">
        <v>0</v>
      </c>
      <c r="W12" s="65">
        <v>0</v>
      </c>
      <c r="X12" s="60">
        <v>1</v>
      </c>
      <c r="Y12" s="62">
        <v>171.5</v>
      </c>
      <c r="Z12" s="1185"/>
      <c r="AA12" s="80">
        <v>0</v>
      </c>
      <c r="AB12" s="70"/>
      <c r="AC12" s="71"/>
      <c r="AD12" s="70"/>
      <c r="AE12" s="71"/>
      <c r="AF12" s="70"/>
      <c r="AG12" s="74"/>
      <c r="AH12" s="1185"/>
      <c r="AI12" s="80">
        <v>0</v>
      </c>
      <c r="AJ12" s="70"/>
      <c r="AK12" s="71"/>
      <c r="AL12" s="70"/>
      <c r="AM12" s="71"/>
      <c r="AN12" s="70"/>
      <c r="AO12" s="74"/>
      <c r="AP12" s="1201"/>
      <c r="AQ12" s="78">
        <v>0</v>
      </c>
      <c r="AR12" s="86">
        <v>0</v>
      </c>
      <c r="AS12" s="84">
        <v>0</v>
      </c>
      <c r="AT12" s="84">
        <f t="shared" si="6"/>
        <v>0</v>
      </c>
      <c r="AU12" s="81" t="e">
        <f>AQ12*AR12*AS12*#REF!*#REF!</f>
        <v>#REF!</v>
      </c>
      <c r="AV12" s="70"/>
      <c r="AW12" s="71" t="e">
        <f t="shared" si="7"/>
        <v>#REF!</v>
      </c>
      <c r="AX12" s="70"/>
      <c r="AY12" s="71" t="e">
        <f t="shared" si="8"/>
        <v>#REF!</v>
      </c>
      <c r="AZ12" s="70"/>
      <c r="BA12" s="74" t="e">
        <f t="shared" si="9"/>
        <v>#REF!</v>
      </c>
      <c r="BB12" s="1201"/>
      <c r="BC12" s="78">
        <v>0</v>
      </c>
      <c r="BD12" s="86">
        <v>0</v>
      </c>
      <c r="BE12" s="84">
        <v>0</v>
      </c>
      <c r="BF12" s="81" t="e">
        <f>BC12*BD12*BE12*#REF!*#REF!</f>
        <v>#REF!</v>
      </c>
      <c r="BG12" s="70"/>
      <c r="BH12" s="71" t="e">
        <f t="shared" si="10"/>
        <v>#REF!</v>
      </c>
      <c r="BI12" s="70"/>
      <c r="BJ12" s="71" t="e">
        <f t="shared" si="11"/>
        <v>#REF!</v>
      </c>
      <c r="BK12" s="70"/>
      <c r="BL12" s="74" t="e">
        <f t="shared" si="12"/>
        <v>#REF!</v>
      </c>
      <c r="BM12" s="1201"/>
      <c r="BN12" s="79">
        <v>0</v>
      </c>
      <c r="BO12" s="70"/>
      <c r="BP12" s="71">
        <f t="shared" si="13"/>
        <v>0</v>
      </c>
      <c r="BQ12" s="70"/>
      <c r="BR12" s="71">
        <f t="shared" si="14"/>
        <v>0</v>
      </c>
      <c r="BS12" s="70"/>
      <c r="BT12" s="74">
        <f t="shared" si="15"/>
        <v>0</v>
      </c>
      <c r="BU12" s="1201"/>
      <c r="BV12" s="78">
        <v>12</v>
      </c>
      <c r="BW12" s="86">
        <v>2</v>
      </c>
      <c r="BX12" s="84">
        <v>1</v>
      </c>
      <c r="BY12" s="86">
        <f>2*BW12*BX12*Hypothèses!$B$36</f>
        <v>28</v>
      </c>
      <c r="BZ12" s="92">
        <v>0</v>
      </c>
      <c r="CA12" s="81" t="e">
        <f>BV12*BW12*BX12*#REF!*#REF!+BZ12</f>
        <v>#REF!</v>
      </c>
      <c r="CB12" s="94"/>
      <c r="CC12" s="81" t="e">
        <f t="shared" si="16"/>
        <v>#REF!</v>
      </c>
      <c r="CD12" s="94"/>
      <c r="CE12" s="81" t="e">
        <f t="shared" si="17"/>
        <v>#REF!</v>
      </c>
      <c r="CF12" s="94"/>
      <c r="CG12" s="95" t="e">
        <f t="shared" si="18"/>
        <v>#REF!</v>
      </c>
      <c r="CH12" s="1201"/>
      <c r="CI12" s="89">
        <v>1</v>
      </c>
      <c r="CJ12" s="90">
        <v>0.5</v>
      </c>
      <c r="CK12" s="91">
        <v>1</v>
      </c>
      <c r="CL12" s="92" t="e">
        <f>CI12*CJ12*CK12*#REF!*#REF!</f>
        <v>#REF!</v>
      </c>
      <c r="CM12" s="70"/>
      <c r="CN12" s="71" t="e">
        <f t="shared" si="19"/>
        <v>#REF!</v>
      </c>
      <c r="CO12" s="70"/>
      <c r="CP12" s="71" t="e">
        <f t="shared" si="20"/>
        <v>#REF!</v>
      </c>
      <c r="CQ12" s="70"/>
      <c r="CR12" s="74" t="e">
        <f t="shared" si="21"/>
        <v>#REF!</v>
      </c>
      <c r="CS12" s="1201"/>
      <c r="CT12" s="79">
        <v>0</v>
      </c>
      <c r="CU12" s="70"/>
      <c r="CV12" s="71">
        <f t="shared" si="22"/>
        <v>0</v>
      </c>
      <c r="CW12" s="70"/>
      <c r="CX12" s="71">
        <f t="shared" si="23"/>
        <v>0</v>
      </c>
      <c r="CY12" s="70"/>
      <c r="CZ12" s="74">
        <f t="shared" si="24"/>
        <v>0</v>
      </c>
      <c r="DA12" s="1201"/>
      <c r="DB12" s="79">
        <v>0</v>
      </c>
      <c r="DC12" s="70"/>
      <c r="DD12" s="71">
        <f t="shared" si="25"/>
        <v>0</v>
      </c>
      <c r="DE12" s="70"/>
      <c r="DF12" s="71">
        <f t="shared" si="26"/>
        <v>0</v>
      </c>
      <c r="DG12" s="70"/>
      <c r="DH12" s="74">
        <f t="shared" si="27"/>
        <v>0</v>
      </c>
      <c r="DI12" s="1201"/>
      <c r="DJ12" s="79">
        <v>0</v>
      </c>
      <c r="DK12" s="70"/>
      <c r="DL12" s="71">
        <f t="shared" si="28"/>
        <v>0</v>
      </c>
      <c r="DM12" s="70"/>
      <c r="DN12" s="71">
        <f t="shared" si="29"/>
        <v>0</v>
      </c>
      <c r="DO12" s="70"/>
      <c r="DP12" s="74">
        <f t="shared" si="30"/>
        <v>0</v>
      </c>
      <c r="DQ12" s="1201"/>
      <c r="DR12" s="89">
        <v>0</v>
      </c>
      <c r="DS12" s="75"/>
      <c r="DT12" s="70"/>
      <c r="DU12" s="71">
        <f t="shared" si="31"/>
        <v>0</v>
      </c>
      <c r="DV12" s="70"/>
      <c r="DW12" s="71">
        <f t="shared" si="32"/>
        <v>0</v>
      </c>
      <c r="DX12" s="70"/>
      <c r="DY12" s="74">
        <f t="shared" si="33"/>
        <v>0</v>
      </c>
      <c r="DZ12" s="63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</row>
    <row r="13" spans="1:152">
      <c r="A13" s="140" t="s">
        <v>297</v>
      </c>
      <c r="B13" s="140" t="s">
        <v>11</v>
      </c>
      <c r="C13" s="83" t="s">
        <v>372</v>
      </c>
      <c r="D13" s="712">
        <v>32</v>
      </c>
      <c r="E13" s="713">
        <v>19</v>
      </c>
      <c r="F13" s="139">
        <f>277736/10000</f>
        <v>27.773599999999998</v>
      </c>
      <c r="G13" s="64">
        <f t="shared" si="1"/>
        <v>4.7869999999999999</v>
      </c>
      <c r="H13" s="56">
        <v>3.427</v>
      </c>
      <c r="I13" s="162">
        <v>1.36</v>
      </c>
      <c r="J13" s="173">
        <f t="shared" si="2"/>
        <v>1.1664911999999998</v>
      </c>
      <c r="K13" s="179">
        <f t="shared" si="3"/>
        <v>0.92152804799999988</v>
      </c>
      <c r="L13" s="180">
        <f t="shared" si="4"/>
        <v>0.24496315199999996</v>
      </c>
      <c r="M13" s="181">
        <f t="shared" si="0"/>
        <v>5.9534912000000002</v>
      </c>
      <c r="N13" s="64">
        <v>81</v>
      </c>
      <c r="O13" s="57">
        <v>28</v>
      </c>
      <c r="P13" s="59">
        <v>38.883039999999994</v>
      </c>
      <c r="Q13" s="66">
        <f t="shared" si="5"/>
        <v>147.88303999999999</v>
      </c>
      <c r="R13" s="64">
        <v>0</v>
      </c>
      <c r="S13" s="55">
        <v>0</v>
      </c>
      <c r="T13" s="55">
        <v>0</v>
      </c>
      <c r="U13" s="56">
        <v>0</v>
      </c>
      <c r="V13" s="56">
        <v>0</v>
      </c>
      <c r="W13" s="65">
        <v>0</v>
      </c>
      <c r="X13" s="60">
        <v>2</v>
      </c>
      <c r="Y13" s="62">
        <v>420</v>
      </c>
      <c r="Z13" s="1185"/>
      <c r="AA13" s="80">
        <v>0</v>
      </c>
      <c r="AB13" s="70"/>
      <c r="AC13" s="71"/>
      <c r="AD13" s="70"/>
      <c r="AE13" s="71"/>
      <c r="AF13" s="70"/>
      <c r="AG13" s="74"/>
      <c r="AH13" s="1185"/>
      <c r="AI13" s="80">
        <v>0</v>
      </c>
      <c r="AJ13" s="70"/>
      <c r="AK13" s="71"/>
      <c r="AL13" s="70"/>
      <c r="AM13" s="71"/>
      <c r="AN13" s="70"/>
      <c r="AO13" s="74"/>
      <c r="AP13" s="1201"/>
      <c r="AQ13" s="78">
        <v>0</v>
      </c>
      <c r="AR13" s="86">
        <v>0</v>
      </c>
      <c r="AS13" s="84">
        <v>0</v>
      </c>
      <c r="AT13" s="84">
        <f t="shared" si="6"/>
        <v>0</v>
      </c>
      <c r="AU13" s="81" t="e">
        <f>AQ13*AR13*AS13*#REF!*#REF!</f>
        <v>#REF!</v>
      </c>
      <c r="AV13" s="70"/>
      <c r="AW13" s="71" t="e">
        <f t="shared" si="7"/>
        <v>#REF!</v>
      </c>
      <c r="AX13" s="70"/>
      <c r="AY13" s="71" t="e">
        <f t="shared" si="8"/>
        <v>#REF!</v>
      </c>
      <c r="AZ13" s="70"/>
      <c r="BA13" s="74" t="e">
        <f t="shared" si="9"/>
        <v>#REF!</v>
      </c>
      <c r="BB13" s="1201"/>
      <c r="BC13" s="78">
        <v>0</v>
      </c>
      <c r="BD13" s="86">
        <v>0</v>
      </c>
      <c r="BE13" s="84">
        <v>0</v>
      </c>
      <c r="BF13" s="81" t="e">
        <f>BC13*BD13*BE13*#REF!*#REF!</f>
        <v>#REF!</v>
      </c>
      <c r="BG13" s="70"/>
      <c r="BH13" s="71" t="e">
        <f t="shared" si="10"/>
        <v>#REF!</v>
      </c>
      <c r="BI13" s="70"/>
      <c r="BJ13" s="71" t="e">
        <f t="shared" si="11"/>
        <v>#REF!</v>
      </c>
      <c r="BK13" s="70"/>
      <c r="BL13" s="74" t="e">
        <f t="shared" si="12"/>
        <v>#REF!</v>
      </c>
      <c r="BM13" s="1201"/>
      <c r="BN13" s="79">
        <v>2300</v>
      </c>
      <c r="BO13" s="70"/>
      <c r="BP13" s="71">
        <f t="shared" si="13"/>
        <v>-2300</v>
      </c>
      <c r="BQ13" s="70"/>
      <c r="BR13" s="71">
        <f t="shared" si="14"/>
        <v>-2300</v>
      </c>
      <c r="BS13" s="70"/>
      <c r="BT13" s="74">
        <f t="shared" si="15"/>
        <v>-2300</v>
      </c>
      <c r="BU13" s="1201"/>
      <c r="BV13" s="87" t="s">
        <v>137</v>
      </c>
      <c r="BW13" s="86">
        <v>15</v>
      </c>
      <c r="BX13" s="84">
        <v>2</v>
      </c>
      <c r="BY13" s="86">
        <f>2*BW13*BX13*Hypothèses!$B$36</f>
        <v>420</v>
      </c>
      <c r="BZ13" s="92">
        <v>2400</v>
      </c>
      <c r="CA13" s="88" t="e">
        <f>0.5*BW13*BX13*#REF!*#REF!+BZ13</f>
        <v>#REF!</v>
      </c>
      <c r="CB13" s="94"/>
      <c r="CC13" s="81" t="e">
        <f t="shared" si="16"/>
        <v>#REF!</v>
      </c>
      <c r="CD13" s="94"/>
      <c r="CE13" s="81" t="e">
        <f t="shared" si="17"/>
        <v>#REF!</v>
      </c>
      <c r="CF13" s="94"/>
      <c r="CG13" s="95" t="e">
        <f t="shared" si="18"/>
        <v>#REF!</v>
      </c>
      <c r="CH13" s="1201"/>
      <c r="CI13" s="89">
        <v>0</v>
      </c>
      <c r="CJ13" s="90">
        <v>0</v>
      </c>
      <c r="CK13" s="91">
        <v>0</v>
      </c>
      <c r="CL13" s="92" t="e">
        <f>CI13*CJ13*CK13*#REF!*#REF!</f>
        <v>#REF!</v>
      </c>
      <c r="CM13" s="70"/>
      <c r="CN13" s="71" t="e">
        <f t="shared" si="19"/>
        <v>#REF!</v>
      </c>
      <c r="CO13" s="70"/>
      <c r="CP13" s="71" t="e">
        <f t="shared" si="20"/>
        <v>#REF!</v>
      </c>
      <c r="CQ13" s="70"/>
      <c r="CR13" s="74" t="e">
        <f t="shared" si="21"/>
        <v>#REF!</v>
      </c>
      <c r="CS13" s="1201"/>
      <c r="CT13" s="79">
        <v>0</v>
      </c>
      <c r="CU13" s="70"/>
      <c r="CV13" s="71">
        <f t="shared" si="22"/>
        <v>0</v>
      </c>
      <c r="CW13" s="70"/>
      <c r="CX13" s="71">
        <f t="shared" si="23"/>
        <v>0</v>
      </c>
      <c r="CY13" s="70"/>
      <c r="CZ13" s="74">
        <f t="shared" si="24"/>
        <v>0</v>
      </c>
      <c r="DA13" s="1201"/>
      <c r="DB13" s="79">
        <v>0</v>
      </c>
      <c r="DC13" s="70"/>
      <c r="DD13" s="71">
        <f t="shared" si="25"/>
        <v>0</v>
      </c>
      <c r="DE13" s="70"/>
      <c r="DF13" s="71">
        <f t="shared" si="26"/>
        <v>0</v>
      </c>
      <c r="DG13" s="70"/>
      <c r="DH13" s="74">
        <f t="shared" si="27"/>
        <v>0</v>
      </c>
      <c r="DI13" s="1201"/>
      <c r="DJ13" s="79">
        <v>0</v>
      </c>
      <c r="DK13" s="70"/>
      <c r="DL13" s="71">
        <f t="shared" si="28"/>
        <v>0</v>
      </c>
      <c r="DM13" s="70"/>
      <c r="DN13" s="71">
        <f t="shared" si="29"/>
        <v>0</v>
      </c>
      <c r="DO13" s="70"/>
      <c r="DP13" s="74">
        <f t="shared" si="30"/>
        <v>0</v>
      </c>
      <c r="DQ13" s="1201"/>
      <c r="DR13" s="89">
        <v>55</v>
      </c>
      <c r="DS13" s="75"/>
      <c r="DT13" s="70"/>
      <c r="DU13" s="71">
        <f t="shared" si="31"/>
        <v>0</v>
      </c>
      <c r="DV13" s="70"/>
      <c r="DW13" s="71">
        <f t="shared" si="32"/>
        <v>0</v>
      </c>
      <c r="DX13" s="70"/>
      <c r="DY13" s="74">
        <f t="shared" si="33"/>
        <v>0</v>
      </c>
      <c r="DZ13" s="63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</row>
    <row r="14" spans="1:152">
      <c r="A14" s="140" t="s">
        <v>300</v>
      </c>
      <c r="B14" s="140" t="s">
        <v>12</v>
      </c>
      <c r="C14" s="83" t="s">
        <v>373</v>
      </c>
      <c r="D14" s="712">
        <v>18</v>
      </c>
      <c r="E14" s="713">
        <v>37</v>
      </c>
      <c r="F14" s="139">
        <f>887536/10000</f>
        <v>88.753600000000006</v>
      </c>
      <c r="G14" s="536">
        <f t="shared" si="1"/>
        <v>10.4758</v>
      </c>
      <c r="H14" s="537">
        <f>5.989+0.4397+0.0158</f>
        <v>6.4444999999999997</v>
      </c>
      <c r="I14" s="538">
        <f>3.837+0.0475+0.1468</f>
        <v>4.0312999999999999</v>
      </c>
      <c r="J14" s="173">
        <f t="shared" si="2"/>
        <v>0</v>
      </c>
      <c r="K14" s="179">
        <f t="shared" si="3"/>
        <v>0</v>
      </c>
      <c r="L14" s="180">
        <f t="shared" si="4"/>
        <v>0</v>
      </c>
      <c r="M14" s="181">
        <f t="shared" si="0"/>
        <v>10.4758</v>
      </c>
      <c r="N14" s="67">
        <f>42+173+18+18+23+14</f>
        <v>288</v>
      </c>
      <c r="O14" s="320">
        <f>71+3</f>
        <v>74</v>
      </c>
      <c r="P14" s="321">
        <v>0</v>
      </c>
      <c r="Q14" s="322">
        <f t="shared" si="5"/>
        <v>362</v>
      </c>
      <c r="R14" s="64">
        <v>2</v>
      </c>
      <c r="S14" s="55">
        <v>0</v>
      </c>
      <c r="T14" s="55">
        <v>0</v>
      </c>
      <c r="U14" s="56">
        <v>2</v>
      </c>
      <c r="V14" s="56">
        <v>0</v>
      </c>
      <c r="W14" s="65">
        <v>0</v>
      </c>
      <c r="X14" s="60">
        <v>2</v>
      </c>
      <c r="Y14" s="62" t="s">
        <v>108</v>
      </c>
      <c r="Z14" s="1185"/>
      <c r="AA14" s="80">
        <v>0</v>
      </c>
      <c r="AB14" s="70"/>
      <c r="AC14" s="71"/>
      <c r="AD14" s="70"/>
      <c r="AE14" s="71"/>
      <c r="AF14" s="70"/>
      <c r="AG14" s="74"/>
      <c r="AH14" s="1185"/>
      <c r="AI14" s="80">
        <v>0</v>
      </c>
      <c r="AJ14" s="70"/>
      <c r="AK14" s="71"/>
      <c r="AL14" s="70"/>
      <c r="AM14" s="71"/>
      <c r="AN14" s="70"/>
      <c r="AO14" s="74"/>
      <c r="AP14" s="1201"/>
      <c r="AQ14" s="78">
        <v>3</v>
      </c>
      <c r="AR14" s="86">
        <v>0</v>
      </c>
      <c r="AS14" s="84">
        <v>2</v>
      </c>
      <c r="AT14" s="84">
        <f t="shared" si="6"/>
        <v>0</v>
      </c>
      <c r="AU14" s="81" t="e">
        <f>AQ14*AR14*AS14*#REF!*#REF!</f>
        <v>#REF!</v>
      </c>
      <c r="AV14" s="70"/>
      <c r="AW14" s="71" t="e">
        <f t="shared" si="7"/>
        <v>#REF!</v>
      </c>
      <c r="AX14" s="70"/>
      <c r="AY14" s="71" t="e">
        <f t="shared" si="8"/>
        <v>#REF!</v>
      </c>
      <c r="AZ14" s="70"/>
      <c r="BA14" s="74" t="e">
        <f t="shared" si="9"/>
        <v>#REF!</v>
      </c>
      <c r="BB14" s="1201"/>
      <c r="BC14" s="78">
        <v>0</v>
      </c>
      <c r="BD14" s="86">
        <v>0</v>
      </c>
      <c r="BE14" s="84">
        <v>0</v>
      </c>
      <c r="BF14" s="81" t="e">
        <f>BC14*BD14*BE14*#REF!*#REF!</f>
        <v>#REF!</v>
      </c>
      <c r="BG14" s="70"/>
      <c r="BH14" s="71" t="e">
        <f t="shared" si="10"/>
        <v>#REF!</v>
      </c>
      <c r="BI14" s="70"/>
      <c r="BJ14" s="71" t="e">
        <f t="shared" si="11"/>
        <v>#REF!</v>
      </c>
      <c r="BK14" s="70"/>
      <c r="BL14" s="74" t="e">
        <f t="shared" si="12"/>
        <v>#REF!</v>
      </c>
      <c r="BM14" s="1201"/>
      <c r="BN14" s="79">
        <v>0</v>
      </c>
      <c r="BO14" s="70"/>
      <c r="BP14" s="71">
        <f t="shared" si="13"/>
        <v>0</v>
      </c>
      <c r="BQ14" s="70"/>
      <c r="BR14" s="71">
        <f t="shared" si="14"/>
        <v>0</v>
      </c>
      <c r="BS14" s="70"/>
      <c r="BT14" s="74">
        <f t="shared" si="15"/>
        <v>0</v>
      </c>
      <c r="BU14" s="1201"/>
      <c r="BV14" s="89" t="s">
        <v>139</v>
      </c>
      <c r="BW14" s="90" t="s">
        <v>108</v>
      </c>
      <c r="BX14" s="91">
        <v>2</v>
      </c>
      <c r="BY14" s="90" t="s">
        <v>108</v>
      </c>
      <c r="BZ14" s="88">
        <v>2500</v>
      </c>
      <c r="CA14" s="88">
        <f>BZ14</f>
        <v>2500</v>
      </c>
      <c r="CB14" s="94"/>
      <c r="CC14" s="81">
        <f t="shared" si="16"/>
        <v>-2500</v>
      </c>
      <c r="CD14" s="94"/>
      <c r="CE14" s="81">
        <f t="shared" si="17"/>
        <v>-2500</v>
      </c>
      <c r="CF14" s="94"/>
      <c r="CG14" s="95">
        <f t="shared" si="18"/>
        <v>-2500</v>
      </c>
      <c r="CH14" s="1201"/>
      <c r="CI14" s="89">
        <v>0</v>
      </c>
      <c r="CJ14" s="90">
        <v>0</v>
      </c>
      <c r="CK14" s="91">
        <v>0</v>
      </c>
      <c r="CL14" s="92" t="e">
        <f>CI14*CJ14*CK14*#REF!*#REF!</f>
        <v>#REF!</v>
      </c>
      <c r="CM14" s="70"/>
      <c r="CN14" s="71" t="e">
        <f t="shared" si="19"/>
        <v>#REF!</v>
      </c>
      <c r="CO14" s="70"/>
      <c r="CP14" s="71" t="e">
        <f t="shared" si="20"/>
        <v>#REF!</v>
      </c>
      <c r="CQ14" s="70"/>
      <c r="CR14" s="74" t="e">
        <f t="shared" si="21"/>
        <v>#REF!</v>
      </c>
      <c r="CS14" s="1201"/>
      <c r="CT14" s="79">
        <v>0</v>
      </c>
      <c r="CU14" s="70"/>
      <c r="CV14" s="71">
        <f t="shared" si="22"/>
        <v>0</v>
      </c>
      <c r="CW14" s="70"/>
      <c r="CX14" s="71">
        <f t="shared" si="23"/>
        <v>0</v>
      </c>
      <c r="CY14" s="70"/>
      <c r="CZ14" s="74">
        <f t="shared" si="24"/>
        <v>0</v>
      </c>
      <c r="DA14" s="1201"/>
      <c r="DB14" s="79">
        <v>0</v>
      </c>
      <c r="DC14" s="70"/>
      <c r="DD14" s="71">
        <f t="shared" si="25"/>
        <v>0</v>
      </c>
      <c r="DE14" s="70"/>
      <c r="DF14" s="71">
        <f t="shared" si="26"/>
        <v>0</v>
      </c>
      <c r="DG14" s="70"/>
      <c r="DH14" s="74">
        <f t="shared" si="27"/>
        <v>0</v>
      </c>
      <c r="DI14" s="1201"/>
      <c r="DJ14" s="79">
        <v>0</v>
      </c>
      <c r="DK14" s="70"/>
      <c r="DL14" s="71">
        <f t="shared" si="28"/>
        <v>0</v>
      </c>
      <c r="DM14" s="70"/>
      <c r="DN14" s="71">
        <f t="shared" si="29"/>
        <v>0</v>
      </c>
      <c r="DO14" s="70"/>
      <c r="DP14" s="74">
        <f t="shared" si="30"/>
        <v>0</v>
      </c>
      <c r="DQ14" s="1201"/>
      <c r="DR14" s="89">
        <v>25</v>
      </c>
      <c r="DS14" s="75"/>
      <c r="DT14" s="70"/>
      <c r="DU14" s="71">
        <f t="shared" si="31"/>
        <v>0</v>
      </c>
      <c r="DV14" s="70"/>
      <c r="DW14" s="71">
        <f t="shared" si="32"/>
        <v>0</v>
      </c>
      <c r="DX14" s="70"/>
      <c r="DY14" s="74">
        <f t="shared" si="33"/>
        <v>0</v>
      </c>
      <c r="DZ14" s="63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</row>
    <row r="15" spans="1:152">
      <c r="A15" s="140" t="s">
        <v>300</v>
      </c>
      <c r="B15" s="140" t="s">
        <v>13</v>
      </c>
      <c r="C15" s="83" t="s">
        <v>372</v>
      </c>
      <c r="D15" s="712">
        <v>18</v>
      </c>
      <c r="E15" s="713">
        <v>18</v>
      </c>
      <c r="F15" s="139">
        <f>70222/10000</f>
        <v>7.0221999999999998</v>
      </c>
      <c r="G15" s="64">
        <f t="shared" si="1"/>
        <v>1.1479999999999999</v>
      </c>
      <c r="H15" s="56">
        <v>0.73099999999999987</v>
      </c>
      <c r="I15" s="162">
        <v>0.41699999999999998</v>
      </c>
      <c r="J15" s="173">
        <f t="shared" si="2"/>
        <v>0</v>
      </c>
      <c r="K15" s="179">
        <f t="shared" si="3"/>
        <v>0</v>
      </c>
      <c r="L15" s="180">
        <f t="shared" si="4"/>
        <v>0</v>
      </c>
      <c r="M15" s="181">
        <f t="shared" si="0"/>
        <v>1.1479999999999999</v>
      </c>
      <c r="N15" s="64">
        <v>20</v>
      </c>
      <c r="O15" s="57">
        <v>22</v>
      </c>
      <c r="P15" s="59">
        <v>0</v>
      </c>
      <c r="Q15" s="66">
        <f t="shared" si="5"/>
        <v>42</v>
      </c>
      <c r="R15" s="64">
        <v>0</v>
      </c>
      <c r="S15" s="55">
        <v>0</v>
      </c>
      <c r="T15" s="55">
        <v>0</v>
      </c>
      <c r="U15" s="56">
        <v>0</v>
      </c>
      <c r="V15" s="56">
        <v>0</v>
      </c>
      <c r="W15" s="65">
        <v>0</v>
      </c>
      <c r="X15" s="60">
        <v>0</v>
      </c>
      <c r="Y15" s="62" t="s">
        <v>108</v>
      </c>
      <c r="Z15" s="1185"/>
      <c r="AA15" s="80">
        <v>0</v>
      </c>
      <c r="AB15" s="70"/>
      <c r="AC15" s="71"/>
      <c r="AD15" s="70"/>
      <c r="AE15" s="71"/>
      <c r="AF15" s="70"/>
      <c r="AG15" s="74"/>
      <c r="AH15" s="1185"/>
      <c r="AI15" s="80">
        <v>0</v>
      </c>
      <c r="AJ15" s="70"/>
      <c r="AK15" s="71"/>
      <c r="AL15" s="70"/>
      <c r="AM15" s="71"/>
      <c r="AN15" s="70"/>
      <c r="AO15" s="74"/>
      <c r="AP15" s="1201"/>
      <c r="AQ15" s="78">
        <v>0</v>
      </c>
      <c r="AR15" s="86">
        <v>0</v>
      </c>
      <c r="AS15" s="84">
        <v>0</v>
      </c>
      <c r="AT15" s="84">
        <f t="shared" si="6"/>
        <v>0</v>
      </c>
      <c r="AU15" s="81" t="e">
        <f>AQ15*AR15*AS15*#REF!*#REF!</f>
        <v>#REF!</v>
      </c>
      <c r="AV15" s="70"/>
      <c r="AW15" s="71" t="e">
        <f t="shared" si="7"/>
        <v>#REF!</v>
      </c>
      <c r="AX15" s="70"/>
      <c r="AY15" s="71" t="e">
        <f t="shared" si="8"/>
        <v>#REF!</v>
      </c>
      <c r="AZ15" s="70"/>
      <c r="BA15" s="74" t="e">
        <f t="shared" si="9"/>
        <v>#REF!</v>
      </c>
      <c r="BB15" s="1201"/>
      <c r="BC15" s="78">
        <v>0</v>
      </c>
      <c r="BD15" s="86">
        <v>0</v>
      </c>
      <c r="BE15" s="84">
        <v>0</v>
      </c>
      <c r="BF15" s="81" t="e">
        <f>BC15*BD15*BE15*#REF!*#REF!</f>
        <v>#REF!</v>
      </c>
      <c r="BG15" s="70"/>
      <c r="BH15" s="71" t="e">
        <f t="shared" si="10"/>
        <v>#REF!</v>
      </c>
      <c r="BI15" s="70"/>
      <c r="BJ15" s="71" t="e">
        <f t="shared" si="11"/>
        <v>#REF!</v>
      </c>
      <c r="BK15" s="70"/>
      <c r="BL15" s="74" t="e">
        <f t="shared" si="12"/>
        <v>#REF!</v>
      </c>
      <c r="BM15" s="1201"/>
      <c r="BN15" s="79">
        <v>0</v>
      </c>
      <c r="BO15" s="70"/>
      <c r="BP15" s="71">
        <f t="shared" si="13"/>
        <v>0</v>
      </c>
      <c r="BQ15" s="70"/>
      <c r="BR15" s="71">
        <f t="shared" si="14"/>
        <v>0</v>
      </c>
      <c r="BS15" s="70"/>
      <c r="BT15" s="74">
        <f t="shared" si="15"/>
        <v>0</v>
      </c>
      <c r="BU15" s="1201"/>
      <c r="BV15" s="78">
        <v>0</v>
      </c>
      <c r="BW15" s="86">
        <v>0</v>
      </c>
      <c r="BX15" s="84">
        <v>0</v>
      </c>
      <c r="BY15" s="86">
        <v>0</v>
      </c>
      <c r="BZ15" s="92">
        <v>0</v>
      </c>
      <c r="CA15" s="81" t="e">
        <f>BV15*BW15*BX15*#REF!*#REF!+BZ15</f>
        <v>#REF!</v>
      </c>
      <c r="CB15" s="94"/>
      <c r="CC15" s="81" t="e">
        <f t="shared" si="16"/>
        <v>#REF!</v>
      </c>
      <c r="CD15" s="94"/>
      <c r="CE15" s="81" t="e">
        <f t="shared" si="17"/>
        <v>#REF!</v>
      </c>
      <c r="CF15" s="94"/>
      <c r="CG15" s="95" t="e">
        <f t="shared" si="18"/>
        <v>#REF!</v>
      </c>
      <c r="CH15" s="1201"/>
      <c r="CI15" s="89">
        <v>0</v>
      </c>
      <c r="CJ15" s="90">
        <v>0</v>
      </c>
      <c r="CK15" s="91">
        <v>0</v>
      </c>
      <c r="CL15" s="92" t="e">
        <f>CI15*CJ15*CK15*#REF!*#REF!</f>
        <v>#REF!</v>
      </c>
      <c r="CM15" s="70"/>
      <c r="CN15" s="71" t="e">
        <f t="shared" si="19"/>
        <v>#REF!</v>
      </c>
      <c r="CO15" s="70"/>
      <c r="CP15" s="71" t="e">
        <f t="shared" si="20"/>
        <v>#REF!</v>
      </c>
      <c r="CQ15" s="70"/>
      <c r="CR15" s="74" t="e">
        <f t="shared" si="21"/>
        <v>#REF!</v>
      </c>
      <c r="CS15" s="1201"/>
      <c r="CT15" s="79">
        <v>0</v>
      </c>
      <c r="CU15" s="70"/>
      <c r="CV15" s="71">
        <f t="shared" si="22"/>
        <v>0</v>
      </c>
      <c r="CW15" s="70"/>
      <c r="CX15" s="71">
        <f t="shared" si="23"/>
        <v>0</v>
      </c>
      <c r="CY15" s="70"/>
      <c r="CZ15" s="74">
        <f t="shared" si="24"/>
        <v>0</v>
      </c>
      <c r="DA15" s="1201"/>
      <c r="DB15" s="79">
        <v>0</v>
      </c>
      <c r="DC15" s="70"/>
      <c r="DD15" s="71">
        <f t="shared" si="25"/>
        <v>0</v>
      </c>
      <c r="DE15" s="70"/>
      <c r="DF15" s="71">
        <f t="shared" si="26"/>
        <v>0</v>
      </c>
      <c r="DG15" s="70"/>
      <c r="DH15" s="74">
        <f t="shared" si="27"/>
        <v>0</v>
      </c>
      <c r="DI15" s="1201"/>
      <c r="DJ15" s="79">
        <v>0</v>
      </c>
      <c r="DK15" s="70"/>
      <c r="DL15" s="71">
        <f t="shared" si="28"/>
        <v>0</v>
      </c>
      <c r="DM15" s="70"/>
      <c r="DN15" s="71">
        <f t="shared" si="29"/>
        <v>0</v>
      </c>
      <c r="DO15" s="70"/>
      <c r="DP15" s="74">
        <f t="shared" si="30"/>
        <v>0</v>
      </c>
      <c r="DQ15" s="1201"/>
      <c r="DR15" s="89">
        <v>0</v>
      </c>
      <c r="DS15" s="75"/>
      <c r="DT15" s="70"/>
      <c r="DU15" s="71">
        <f t="shared" si="31"/>
        <v>0</v>
      </c>
      <c r="DV15" s="70"/>
      <c r="DW15" s="71">
        <f t="shared" si="32"/>
        <v>0</v>
      </c>
      <c r="DX15" s="70"/>
      <c r="DY15" s="74">
        <f t="shared" si="33"/>
        <v>0</v>
      </c>
      <c r="DZ15" s="63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</row>
    <row r="16" spans="1:152">
      <c r="A16" s="140" t="s">
        <v>299</v>
      </c>
      <c r="B16" s="140" t="s">
        <v>14</v>
      </c>
      <c r="C16" s="83" t="s">
        <v>372</v>
      </c>
      <c r="D16" s="712">
        <v>2</v>
      </c>
      <c r="E16" s="713">
        <v>2</v>
      </c>
      <c r="F16" s="139">
        <f>42934/10000</f>
        <v>4.2934000000000001</v>
      </c>
      <c r="G16" s="64">
        <f t="shared" si="1"/>
        <v>0</v>
      </c>
      <c r="H16" s="56">
        <v>0</v>
      </c>
      <c r="I16" s="162"/>
      <c r="J16" s="173">
        <f t="shared" si="2"/>
        <v>0.4379268</v>
      </c>
      <c r="K16" s="179">
        <f t="shared" si="3"/>
        <v>0.34596217200000001</v>
      </c>
      <c r="L16" s="180">
        <f t="shared" si="4"/>
        <v>9.1964627999999993E-2</v>
      </c>
      <c r="M16" s="181">
        <f t="shared" si="0"/>
        <v>0.4379268</v>
      </c>
      <c r="N16" s="64">
        <v>0</v>
      </c>
      <c r="O16" s="57">
        <v>0</v>
      </c>
      <c r="P16" s="59">
        <v>14.59756</v>
      </c>
      <c r="Q16" s="66">
        <f t="shared" si="5"/>
        <v>14.59756</v>
      </c>
      <c r="R16" s="64">
        <v>0</v>
      </c>
      <c r="S16" s="55">
        <v>0</v>
      </c>
      <c r="T16" s="55">
        <v>0</v>
      </c>
      <c r="U16" s="56">
        <v>0</v>
      </c>
      <c r="V16" s="56">
        <v>0</v>
      </c>
      <c r="W16" s="65">
        <v>0</v>
      </c>
      <c r="X16" s="60">
        <v>0</v>
      </c>
      <c r="Y16" s="62" t="s">
        <v>108</v>
      </c>
      <c r="Z16" s="1185"/>
      <c r="AA16" s="80">
        <v>0</v>
      </c>
      <c r="AB16" s="70"/>
      <c r="AC16" s="71"/>
      <c r="AD16" s="70"/>
      <c r="AE16" s="71"/>
      <c r="AF16" s="70"/>
      <c r="AG16" s="74"/>
      <c r="AH16" s="1185"/>
      <c r="AI16" s="80">
        <v>0</v>
      </c>
      <c r="AJ16" s="70"/>
      <c r="AK16" s="71"/>
      <c r="AL16" s="70"/>
      <c r="AM16" s="71"/>
      <c r="AN16" s="70"/>
      <c r="AO16" s="74"/>
      <c r="AP16" s="1201"/>
      <c r="AQ16" s="78">
        <v>0</v>
      </c>
      <c r="AR16" s="86">
        <v>0</v>
      </c>
      <c r="AS16" s="84">
        <v>0</v>
      </c>
      <c r="AT16" s="84">
        <f t="shared" si="6"/>
        <v>0</v>
      </c>
      <c r="AU16" s="81" t="e">
        <f>AQ16*AR16*AS16*#REF!*#REF!</f>
        <v>#REF!</v>
      </c>
      <c r="AV16" s="70"/>
      <c r="AW16" s="71" t="e">
        <f t="shared" si="7"/>
        <v>#REF!</v>
      </c>
      <c r="AX16" s="70"/>
      <c r="AY16" s="71" t="e">
        <f t="shared" si="8"/>
        <v>#REF!</v>
      </c>
      <c r="AZ16" s="70"/>
      <c r="BA16" s="74" t="e">
        <f t="shared" si="9"/>
        <v>#REF!</v>
      </c>
      <c r="BB16" s="1201"/>
      <c r="BC16" s="78">
        <v>0</v>
      </c>
      <c r="BD16" s="86">
        <v>0</v>
      </c>
      <c r="BE16" s="84">
        <v>0</v>
      </c>
      <c r="BF16" s="81" t="e">
        <f>BC16*BD16*BE16*#REF!*#REF!</f>
        <v>#REF!</v>
      </c>
      <c r="BG16" s="70"/>
      <c r="BH16" s="71" t="e">
        <f t="shared" si="10"/>
        <v>#REF!</v>
      </c>
      <c r="BI16" s="70"/>
      <c r="BJ16" s="71" t="e">
        <f t="shared" si="11"/>
        <v>#REF!</v>
      </c>
      <c r="BK16" s="70"/>
      <c r="BL16" s="74" t="e">
        <f t="shared" si="12"/>
        <v>#REF!</v>
      </c>
      <c r="BM16" s="1201"/>
      <c r="BN16" s="79">
        <v>0</v>
      </c>
      <c r="BO16" s="70"/>
      <c r="BP16" s="71">
        <f t="shared" si="13"/>
        <v>0</v>
      </c>
      <c r="BQ16" s="70"/>
      <c r="BR16" s="71">
        <f t="shared" si="14"/>
        <v>0</v>
      </c>
      <c r="BS16" s="70"/>
      <c r="BT16" s="74">
        <f t="shared" si="15"/>
        <v>0</v>
      </c>
      <c r="BU16" s="1201"/>
      <c r="BV16" s="78">
        <v>1</v>
      </c>
      <c r="BW16" s="86" t="s">
        <v>108</v>
      </c>
      <c r="BX16" s="84">
        <v>2</v>
      </c>
      <c r="BY16" s="86" t="s">
        <v>108</v>
      </c>
      <c r="BZ16" s="92">
        <v>0</v>
      </c>
      <c r="CA16" s="81" t="s">
        <v>108</v>
      </c>
      <c r="CB16" s="94"/>
      <c r="CC16" s="81" t="e">
        <f t="shared" si="16"/>
        <v>#VALUE!</v>
      </c>
      <c r="CD16" s="94"/>
      <c r="CE16" s="81" t="e">
        <f t="shared" si="17"/>
        <v>#VALUE!</v>
      </c>
      <c r="CF16" s="94"/>
      <c r="CG16" s="95" t="e">
        <f t="shared" si="18"/>
        <v>#VALUE!</v>
      </c>
      <c r="CH16" s="1201"/>
      <c r="CI16" s="89">
        <v>0</v>
      </c>
      <c r="CJ16" s="90">
        <v>0</v>
      </c>
      <c r="CK16" s="91">
        <v>0</v>
      </c>
      <c r="CL16" s="92" t="e">
        <f>CI16*CJ16*CK16*#REF!*#REF!</f>
        <v>#REF!</v>
      </c>
      <c r="CM16" s="70"/>
      <c r="CN16" s="71" t="e">
        <f t="shared" si="19"/>
        <v>#REF!</v>
      </c>
      <c r="CO16" s="70"/>
      <c r="CP16" s="71" t="e">
        <f t="shared" si="20"/>
        <v>#REF!</v>
      </c>
      <c r="CQ16" s="70"/>
      <c r="CR16" s="74" t="e">
        <f t="shared" si="21"/>
        <v>#REF!</v>
      </c>
      <c r="CS16" s="1201"/>
      <c r="CT16" s="79">
        <v>0</v>
      </c>
      <c r="CU16" s="70"/>
      <c r="CV16" s="71">
        <f t="shared" si="22"/>
        <v>0</v>
      </c>
      <c r="CW16" s="70"/>
      <c r="CX16" s="71">
        <f t="shared" si="23"/>
        <v>0</v>
      </c>
      <c r="CY16" s="70"/>
      <c r="CZ16" s="74">
        <f t="shared" si="24"/>
        <v>0</v>
      </c>
      <c r="DA16" s="1201"/>
      <c r="DB16" s="79">
        <v>0</v>
      </c>
      <c r="DC16" s="70"/>
      <c r="DD16" s="71">
        <f t="shared" si="25"/>
        <v>0</v>
      </c>
      <c r="DE16" s="70"/>
      <c r="DF16" s="71">
        <f t="shared" si="26"/>
        <v>0</v>
      </c>
      <c r="DG16" s="70"/>
      <c r="DH16" s="74">
        <f t="shared" si="27"/>
        <v>0</v>
      </c>
      <c r="DI16" s="1201"/>
      <c r="DJ16" s="79">
        <v>0</v>
      </c>
      <c r="DK16" s="70"/>
      <c r="DL16" s="71">
        <f t="shared" si="28"/>
        <v>0</v>
      </c>
      <c r="DM16" s="70"/>
      <c r="DN16" s="71">
        <f t="shared" si="29"/>
        <v>0</v>
      </c>
      <c r="DO16" s="70"/>
      <c r="DP16" s="74">
        <f t="shared" si="30"/>
        <v>0</v>
      </c>
      <c r="DQ16" s="1201"/>
      <c r="DR16" s="89">
        <v>0</v>
      </c>
      <c r="DS16" s="75"/>
      <c r="DT16" s="70"/>
      <c r="DU16" s="71">
        <f t="shared" si="31"/>
        <v>0</v>
      </c>
      <c r="DV16" s="70"/>
      <c r="DW16" s="71">
        <f t="shared" si="32"/>
        <v>0</v>
      </c>
      <c r="DX16" s="70"/>
      <c r="DY16" s="74">
        <f t="shared" si="33"/>
        <v>0</v>
      </c>
      <c r="DZ16" s="63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</row>
    <row r="17" spans="1:152">
      <c r="A17" s="140" t="s">
        <v>297</v>
      </c>
      <c r="B17" s="140" t="s">
        <v>15</v>
      </c>
      <c r="C17" s="83" t="s">
        <v>372</v>
      </c>
      <c r="D17" s="712">
        <v>26</v>
      </c>
      <c r="E17" s="713">
        <v>34</v>
      </c>
      <c r="F17" s="139">
        <f>134367/10000</f>
        <v>13.4367</v>
      </c>
      <c r="G17" s="64">
        <f t="shared" si="1"/>
        <v>1.609</v>
      </c>
      <c r="H17" s="56">
        <v>1.3759999999999999</v>
      </c>
      <c r="I17" s="162">
        <v>0.23300000000000001</v>
      </c>
      <c r="J17" s="173">
        <f t="shared" si="2"/>
        <v>0.61396139999999988</v>
      </c>
      <c r="K17" s="179">
        <f t="shared" si="3"/>
        <v>0.48502950599999994</v>
      </c>
      <c r="L17" s="180">
        <f t="shared" si="4"/>
        <v>0.12893189399999996</v>
      </c>
      <c r="M17" s="181">
        <f t="shared" si="0"/>
        <v>2.2229614</v>
      </c>
      <c r="N17" s="64">
        <v>29</v>
      </c>
      <c r="O17" s="57">
        <v>16</v>
      </c>
      <c r="P17" s="59">
        <v>20.465379999999996</v>
      </c>
      <c r="Q17" s="66">
        <f t="shared" si="5"/>
        <v>65.465379999999996</v>
      </c>
      <c r="R17" s="64">
        <v>0</v>
      </c>
      <c r="S17" s="55">
        <v>0</v>
      </c>
      <c r="T17" s="55">
        <v>0</v>
      </c>
      <c r="U17" s="56">
        <v>0</v>
      </c>
      <c r="V17" s="56">
        <v>0</v>
      </c>
      <c r="W17" s="65">
        <v>0</v>
      </c>
      <c r="X17" s="60">
        <v>2</v>
      </c>
      <c r="Y17" s="62">
        <v>168</v>
      </c>
      <c r="Z17" s="1185"/>
      <c r="AA17" s="80">
        <v>0</v>
      </c>
      <c r="AB17" s="70"/>
      <c r="AC17" s="71"/>
      <c r="AD17" s="70"/>
      <c r="AE17" s="71"/>
      <c r="AF17" s="70"/>
      <c r="AG17" s="74"/>
      <c r="AH17" s="1185"/>
      <c r="AI17" s="80">
        <v>0</v>
      </c>
      <c r="AJ17" s="70"/>
      <c r="AK17" s="71"/>
      <c r="AL17" s="70"/>
      <c r="AM17" s="71"/>
      <c r="AN17" s="70"/>
      <c r="AO17" s="74"/>
      <c r="AP17" s="1201"/>
      <c r="AQ17" s="78">
        <v>1</v>
      </c>
      <c r="AR17" s="86">
        <v>2</v>
      </c>
      <c r="AS17" s="84">
        <v>2</v>
      </c>
      <c r="AT17" s="84">
        <f t="shared" si="6"/>
        <v>28</v>
      </c>
      <c r="AU17" s="81" t="e">
        <f>AQ17*AR17*AS17*#REF!*#REF!</f>
        <v>#REF!</v>
      </c>
      <c r="AV17" s="70"/>
      <c r="AW17" s="71" t="e">
        <f t="shared" si="7"/>
        <v>#REF!</v>
      </c>
      <c r="AX17" s="70"/>
      <c r="AY17" s="71" t="e">
        <f t="shared" si="8"/>
        <v>#REF!</v>
      </c>
      <c r="AZ17" s="70"/>
      <c r="BA17" s="74" t="e">
        <f t="shared" si="9"/>
        <v>#REF!</v>
      </c>
      <c r="BB17" s="1201"/>
      <c r="BC17" s="78">
        <v>0</v>
      </c>
      <c r="BD17" s="86">
        <v>0</v>
      </c>
      <c r="BE17" s="84">
        <v>0</v>
      </c>
      <c r="BF17" s="81" t="e">
        <f>BC17*BD17*BE17*#REF!*#REF!</f>
        <v>#REF!</v>
      </c>
      <c r="BG17" s="70"/>
      <c r="BH17" s="71" t="e">
        <f t="shared" si="10"/>
        <v>#REF!</v>
      </c>
      <c r="BI17" s="70"/>
      <c r="BJ17" s="71" t="e">
        <f t="shared" si="11"/>
        <v>#REF!</v>
      </c>
      <c r="BK17" s="70"/>
      <c r="BL17" s="74" t="e">
        <f t="shared" si="12"/>
        <v>#REF!</v>
      </c>
      <c r="BM17" s="1201"/>
      <c r="BN17" s="79">
        <v>0</v>
      </c>
      <c r="BO17" s="70"/>
      <c r="BP17" s="71">
        <f t="shared" si="13"/>
        <v>0</v>
      </c>
      <c r="BQ17" s="70"/>
      <c r="BR17" s="71">
        <f t="shared" si="14"/>
        <v>0</v>
      </c>
      <c r="BS17" s="70"/>
      <c r="BT17" s="74">
        <f t="shared" si="15"/>
        <v>0</v>
      </c>
      <c r="BU17" s="1201"/>
      <c r="BV17" s="78">
        <v>1</v>
      </c>
      <c r="BW17" s="86">
        <v>10</v>
      </c>
      <c r="BX17" s="84">
        <v>2</v>
      </c>
      <c r="BY17" s="93">
        <f>2*BW17*BX17*Hypothèses!$B$36</f>
        <v>280</v>
      </c>
      <c r="BZ17" s="92">
        <v>0</v>
      </c>
      <c r="CA17" s="81" t="e">
        <f>BV17*BW17*BX17*#REF!*#REF!+BZ17</f>
        <v>#REF!</v>
      </c>
      <c r="CB17" s="94"/>
      <c r="CC17" s="81" t="e">
        <f t="shared" si="16"/>
        <v>#REF!</v>
      </c>
      <c r="CD17" s="94"/>
      <c r="CE17" s="81" t="e">
        <f t="shared" si="17"/>
        <v>#REF!</v>
      </c>
      <c r="CF17" s="94"/>
      <c r="CG17" s="95" t="e">
        <f t="shared" si="18"/>
        <v>#REF!</v>
      </c>
      <c r="CH17" s="1201"/>
      <c r="CI17" s="89">
        <v>0</v>
      </c>
      <c r="CJ17" s="90">
        <v>0</v>
      </c>
      <c r="CK17" s="91">
        <v>0</v>
      </c>
      <c r="CL17" s="92" t="e">
        <f>CI17*CJ17*CK17*#REF!*#REF!</f>
        <v>#REF!</v>
      </c>
      <c r="CM17" s="70"/>
      <c r="CN17" s="71" t="e">
        <f t="shared" si="19"/>
        <v>#REF!</v>
      </c>
      <c r="CO17" s="70"/>
      <c r="CP17" s="71" t="e">
        <f t="shared" si="20"/>
        <v>#REF!</v>
      </c>
      <c r="CQ17" s="70"/>
      <c r="CR17" s="74" t="e">
        <f t="shared" si="21"/>
        <v>#REF!</v>
      </c>
      <c r="CS17" s="1201"/>
      <c r="CT17" s="79">
        <v>0</v>
      </c>
      <c r="CU17" s="70"/>
      <c r="CV17" s="71">
        <f t="shared" si="22"/>
        <v>0</v>
      </c>
      <c r="CW17" s="70"/>
      <c r="CX17" s="71">
        <f t="shared" si="23"/>
        <v>0</v>
      </c>
      <c r="CY17" s="70"/>
      <c r="CZ17" s="74">
        <f t="shared" si="24"/>
        <v>0</v>
      </c>
      <c r="DA17" s="1201"/>
      <c r="DB17" s="79">
        <v>0</v>
      </c>
      <c r="DC17" s="70"/>
      <c r="DD17" s="71">
        <f t="shared" si="25"/>
        <v>0</v>
      </c>
      <c r="DE17" s="70"/>
      <c r="DF17" s="71">
        <f t="shared" si="26"/>
        <v>0</v>
      </c>
      <c r="DG17" s="70"/>
      <c r="DH17" s="74">
        <f t="shared" si="27"/>
        <v>0</v>
      </c>
      <c r="DI17" s="1201"/>
      <c r="DJ17" s="79">
        <v>0</v>
      </c>
      <c r="DK17" s="70"/>
      <c r="DL17" s="71">
        <f t="shared" si="28"/>
        <v>0</v>
      </c>
      <c r="DM17" s="70"/>
      <c r="DN17" s="71">
        <f t="shared" si="29"/>
        <v>0</v>
      </c>
      <c r="DO17" s="70"/>
      <c r="DP17" s="74">
        <f t="shared" si="30"/>
        <v>0</v>
      </c>
      <c r="DQ17" s="1201"/>
      <c r="DR17" s="89">
        <v>55</v>
      </c>
      <c r="DS17" s="75"/>
      <c r="DT17" s="70"/>
      <c r="DU17" s="71">
        <f t="shared" si="31"/>
        <v>0</v>
      </c>
      <c r="DV17" s="70"/>
      <c r="DW17" s="71">
        <f t="shared" si="32"/>
        <v>0</v>
      </c>
      <c r="DX17" s="70"/>
      <c r="DY17" s="74">
        <f t="shared" si="33"/>
        <v>0</v>
      </c>
      <c r="DZ17" s="63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</row>
    <row r="18" spans="1:152">
      <c r="A18" s="140" t="s">
        <v>297</v>
      </c>
      <c r="B18" s="140" t="s">
        <v>16</v>
      </c>
      <c r="C18" s="83" t="s">
        <v>372</v>
      </c>
      <c r="D18" s="712">
        <v>0</v>
      </c>
      <c r="E18" s="713">
        <v>0</v>
      </c>
      <c r="F18" s="139">
        <f>57794/10000</f>
        <v>5.7793999999999999</v>
      </c>
      <c r="G18" s="64">
        <f t="shared" si="1"/>
        <v>4.7E-2</v>
      </c>
      <c r="H18" s="56">
        <v>4.7E-2</v>
      </c>
      <c r="I18" s="162"/>
      <c r="J18" s="173">
        <f t="shared" si="2"/>
        <v>0.58949879999999999</v>
      </c>
      <c r="K18" s="179">
        <f t="shared" si="3"/>
        <v>0.46570405200000003</v>
      </c>
      <c r="L18" s="180">
        <f t="shared" si="4"/>
        <v>0.123794748</v>
      </c>
      <c r="M18" s="181">
        <f t="shared" si="0"/>
        <v>0.63649880000000003</v>
      </c>
      <c r="N18" s="64"/>
      <c r="O18" s="57"/>
      <c r="P18" s="59">
        <v>19.64996</v>
      </c>
      <c r="Q18" s="66">
        <f t="shared" si="5"/>
        <v>19.64996</v>
      </c>
      <c r="R18" s="64">
        <v>0</v>
      </c>
      <c r="S18" s="55">
        <v>0</v>
      </c>
      <c r="T18" s="55">
        <v>0</v>
      </c>
      <c r="U18" s="56">
        <v>0</v>
      </c>
      <c r="V18" s="56">
        <v>0</v>
      </c>
      <c r="W18" s="65">
        <v>0</v>
      </c>
      <c r="X18" s="60">
        <v>1</v>
      </c>
      <c r="Y18" s="62">
        <v>35</v>
      </c>
      <c r="Z18" s="1185"/>
      <c r="AA18" s="80">
        <v>0</v>
      </c>
      <c r="AB18" s="70"/>
      <c r="AC18" s="71"/>
      <c r="AD18" s="70"/>
      <c r="AE18" s="71"/>
      <c r="AF18" s="70"/>
      <c r="AG18" s="74"/>
      <c r="AH18" s="1185"/>
      <c r="AI18" s="80">
        <v>0</v>
      </c>
      <c r="AJ18" s="70"/>
      <c r="AK18" s="71"/>
      <c r="AL18" s="70"/>
      <c r="AM18" s="71"/>
      <c r="AN18" s="70"/>
      <c r="AO18" s="74"/>
      <c r="AP18" s="1201"/>
      <c r="AQ18" s="78">
        <v>0</v>
      </c>
      <c r="AR18" s="86">
        <v>0</v>
      </c>
      <c r="AS18" s="84">
        <v>0</v>
      </c>
      <c r="AT18" s="84">
        <f t="shared" si="6"/>
        <v>0</v>
      </c>
      <c r="AU18" s="81" t="e">
        <f>AQ18*AR18*AS18*#REF!*#REF!</f>
        <v>#REF!</v>
      </c>
      <c r="AV18" s="70"/>
      <c r="AW18" s="71" t="e">
        <f t="shared" si="7"/>
        <v>#REF!</v>
      </c>
      <c r="AX18" s="70"/>
      <c r="AY18" s="71" t="e">
        <f t="shared" si="8"/>
        <v>#REF!</v>
      </c>
      <c r="AZ18" s="70"/>
      <c r="BA18" s="74" t="e">
        <f t="shared" si="9"/>
        <v>#REF!</v>
      </c>
      <c r="BB18" s="1201"/>
      <c r="BC18" s="78">
        <v>0</v>
      </c>
      <c r="BD18" s="86">
        <v>0</v>
      </c>
      <c r="BE18" s="84">
        <v>0</v>
      </c>
      <c r="BF18" s="81" t="e">
        <f>BC18*BD18*BE18*#REF!*#REF!</f>
        <v>#REF!</v>
      </c>
      <c r="BG18" s="70"/>
      <c r="BH18" s="71" t="e">
        <f t="shared" si="10"/>
        <v>#REF!</v>
      </c>
      <c r="BI18" s="70"/>
      <c r="BJ18" s="71" t="e">
        <f t="shared" si="11"/>
        <v>#REF!</v>
      </c>
      <c r="BK18" s="70"/>
      <c r="BL18" s="74" t="e">
        <f t="shared" si="12"/>
        <v>#REF!</v>
      </c>
      <c r="BM18" s="1201"/>
      <c r="BN18" s="79">
        <v>0</v>
      </c>
      <c r="BO18" s="70"/>
      <c r="BP18" s="71">
        <f t="shared" si="13"/>
        <v>0</v>
      </c>
      <c r="BQ18" s="70"/>
      <c r="BR18" s="71">
        <f t="shared" si="14"/>
        <v>0</v>
      </c>
      <c r="BS18" s="70"/>
      <c r="BT18" s="74">
        <f t="shared" si="15"/>
        <v>0</v>
      </c>
      <c r="BU18" s="1201"/>
      <c r="BV18" s="78">
        <v>1</v>
      </c>
      <c r="BW18" s="86">
        <v>5</v>
      </c>
      <c r="BX18" s="84">
        <v>1</v>
      </c>
      <c r="BY18" s="93">
        <f>2*BW18*BX18*Hypothèses!$B$36</f>
        <v>70</v>
      </c>
      <c r="BZ18" s="92">
        <v>0</v>
      </c>
      <c r="CA18" s="81" t="e">
        <f>BV18*BW18*BX18*#REF!*#REF!+BZ18</f>
        <v>#REF!</v>
      </c>
      <c r="CB18" s="94"/>
      <c r="CC18" s="81" t="e">
        <f t="shared" si="16"/>
        <v>#REF!</v>
      </c>
      <c r="CD18" s="94"/>
      <c r="CE18" s="81" t="e">
        <f t="shared" si="17"/>
        <v>#REF!</v>
      </c>
      <c r="CF18" s="94"/>
      <c r="CG18" s="95" t="e">
        <f t="shared" si="18"/>
        <v>#REF!</v>
      </c>
      <c r="CH18" s="1201"/>
      <c r="CI18" s="89">
        <v>0</v>
      </c>
      <c r="CJ18" s="90">
        <v>0</v>
      </c>
      <c r="CK18" s="91">
        <v>0</v>
      </c>
      <c r="CL18" s="92" t="e">
        <f>CI18*CJ18*CK18*#REF!*#REF!</f>
        <v>#REF!</v>
      </c>
      <c r="CM18" s="70"/>
      <c r="CN18" s="71" t="e">
        <f t="shared" si="19"/>
        <v>#REF!</v>
      </c>
      <c r="CO18" s="70"/>
      <c r="CP18" s="71" t="e">
        <f t="shared" si="20"/>
        <v>#REF!</v>
      </c>
      <c r="CQ18" s="70"/>
      <c r="CR18" s="74" t="e">
        <f t="shared" si="21"/>
        <v>#REF!</v>
      </c>
      <c r="CS18" s="1201"/>
      <c r="CT18" s="79">
        <v>0</v>
      </c>
      <c r="CU18" s="70"/>
      <c r="CV18" s="71">
        <f t="shared" si="22"/>
        <v>0</v>
      </c>
      <c r="CW18" s="70"/>
      <c r="CX18" s="71">
        <f t="shared" si="23"/>
        <v>0</v>
      </c>
      <c r="CY18" s="70"/>
      <c r="CZ18" s="74">
        <f t="shared" si="24"/>
        <v>0</v>
      </c>
      <c r="DA18" s="1201"/>
      <c r="DB18" s="79">
        <v>0</v>
      </c>
      <c r="DC18" s="70"/>
      <c r="DD18" s="71">
        <f t="shared" si="25"/>
        <v>0</v>
      </c>
      <c r="DE18" s="70"/>
      <c r="DF18" s="71">
        <f t="shared" si="26"/>
        <v>0</v>
      </c>
      <c r="DG18" s="70"/>
      <c r="DH18" s="74">
        <f t="shared" si="27"/>
        <v>0</v>
      </c>
      <c r="DI18" s="1201"/>
      <c r="DJ18" s="79">
        <v>0</v>
      </c>
      <c r="DK18" s="70"/>
      <c r="DL18" s="71">
        <f t="shared" si="28"/>
        <v>0</v>
      </c>
      <c r="DM18" s="70"/>
      <c r="DN18" s="71">
        <f t="shared" si="29"/>
        <v>0</v>
      </c>
      <c r="DO18" s="70"/>
      <c r="DP18" s="74">
        <f t="shared" si="30"/>
        <v>0</v>
      </c>
      <c r="DQ18" s="1201"/>
      <c r="DR18" s="89">
        <v>0</v>
      </c>
      <c r="DS18" s="75"/>
      <c r="DT18" s="70"/>
      <c r="DU18" s="71">
        <f t="shared" si="31"/>
        <v>0</v>
      </c>
      <c r="DV18" s="70"/>
      <c r="DW18" s="71">
        <f t="shared" si="32"/>
        <v>0</v>
      </c>
      <c r="DX18" s="70"/>
      <c r="DY18" s="74">
        <f t="shared" si="33"/>
        <v>0</v>
      </c>
      <c r="DZ18" s="63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</row>
    <row r="19" spans="1:152">
      <c r="A19" s="140" t="s">
        <v>297</v>
      </c>
      <c r="B19" s="140" t="s">
        <v>17</v>
      </c>
      <c r="C19" s="83" t="s">
        <v>374</v>
      </c>
      <c r="D19" s="712">
        <v>14</v>
      </c>
      <c r="E19" s="713">
        <v>236</v>
      </c>
      <c r="F19" s="139">
        <f>2315560/10000</f>
        <v>231.55600000000001</v>
      </c>
      <c r="G19" s="64">
        <f t="shared" si="1"/>
        <v>24.334</v>
      </c>
      <c r="H19" s="56">
        <v>24.334</v>
      </c>
      <c r="I19" s="162"/>
      <c r="J19" s="173">
        <f t="shared" si="2"/>
        <v>10.220727599999998</v>
      </c>
      <c r="K19" s="179">
        <f t="shared" si="3"/>
        <v>8.0743748039999996</v>
      </c>
      <c r="L19" s="180">
        <f t="shared" si="4"/>
        <v>2.1463527959999995</v>
      </c>
      <c r="M19" s="181">
        <f t="shared" si="0"/>
        <v>34.5547276</v>
      </c>
      <c r="N19" s="64">
        <v>603</v>
      </c>
      <c r="O19" s="57">
        <v>562</v>
      </c>
      <c r="P19" s="59">
        <v>340.69091999999995</v>
      </c>
      <c r="Q19" s="66">
        <f t="shared" si="5"/>
        <v>1505.69092</v>
      </c>
      <c r="R19" s="64">
        <v>2</v>
      </c>
      <c r="S19" s="55">
        <v>0</v>
      </c>
      <c r="T19" s="55">
        <v>0</v>
      </c>
      <c r="U19" s="56">
        <v>8</v>
      </c>
      <c r="V19" s="56">
        <v>0</v>
      </c>
      <c r="W19" s="65">
        <v>1</v>
      </c>
      <c r="X19" s="60">
        <v>3</v>
      </c>
      <c r="Y19" s="62">
        <v>224</v>
      </c>
      <c r="Z19" s="1185"/>
      <c r="AA19" s="80">
        <v>0</v>
      </c>
      <c r="AB19" s="70"/>
      <c r="AC19" s="71"/>
      <c r="AD19" s="70"/>
      <c r="AE19" s="71"/>
      <c r="AF19" s="70"/>
      <c r="AG19" s="74"/>
      <c r="AH19" s="1185"/>
      <c r="AI19" s="80">
        <v>0</v>
      </c>
      <c r="AJ19" s="70"/>
      <c r="AK19" s="71"/>
      <c r="AL19" s="70"/>
      <c r="AM19" s="71"/>
      <c r="AN19" s="70"/>
      <c r="AO19" s="74"/>
      <c r="AP19" s="1201"/>
      <c r="AQ19" s="78">
        <v>2</v>
      </c>
      <c r="AR19" s="86">
        <v>5</v>
      </c>
      <c r="AS19" s="84">
        <v>3</v>
      </c>
      <c r="AT19" s="84">
        <f t="shared" si="6"/>
        <v>210</v>
      </c>
      <c r="AU19" s="81" t="e">
        <f>AQ19*AR19*AS19*#REF!*#REF!</f>
        <v>#REF!</v>
      </c>
      <c r="AV19" s="70"/>
      <c r="AW19" s="71" t="e">
        <f t="shared" si="7"/>
        <v>#REF!</v>
      </c>
      <c r="AX19" s="70"/>
      <c r="AY19" s="71" t="e">
        <f t="shared" si="8"/>
        <v>#REF!</v>
      </c>
      <c r="AZ19" s="70"/>
      <c r="BA19" s="74" t="e">
        <f t="shared" si="9"/>
        <v>#REF!</v>
      </c>
      <c r="BB19" s="1201"/>
      <c r="BC19" s="78">
        <v>0</v>
      </c>
      <c r="BD19" s="86">
        <v>0</v>
      </c>
      <c r="BE19" s="84">
        <v>0</v>
      </c>
      <c r="BF19" s="81" t="e">
        <f>BC19*BD19*BE19*#REF!*#REF!</f>
        <v>#REF!</v>
      </c>
      <c r="BG19" s="70"/>
      <c r="BH19" s="71" t="e">
        <f t="shared" si="10"/>
        <v>#REF!</v>
      </c>
      <c r="BI19" s="70"/>
      <c r="BJ19" s="71" t="e">
        <f t="shared" si="11"/>
        <v>#REF!</v>
      </c>
      <c r="BK19" s="70"/>
      <c r="BL19" s="74" t="e">
        <f t="shared" si="12"/>
        <v>#REF!</v>
      </c>
      <c r="BM19" s="1201"/>
      <c r="BN19" s="79">
        <v>0</v>
      </c>
      <c r="BO19" s="70"/>
      <c r="BP19" s="71">
        <f t="shared" si="13"/>
        <v>0</v>
      </c>
      <c r="BQ19" s="70"/>
      <c r="BR19" s="71">
        <f t="shared" si="14"/>
        <v>0</v>
      </c>
      <c r="BS19" s="70"/>
      <c r="BT19" s="74">
        <f t="shared" si="15"/>
        <v>0</v>
      </c>
      <c r="BU19" s="1201"/>
      <c r="BV19" s="78">
        <v>0</v>
      </c>
      <c r="BW19" s="86">
        <v>0</v>
      </c>
      <c r="BX19" s="84">
        <v>0</v>
      </c>
      <c r="BY19" s="93">
        <f>2*BW19*BX19*Hypothèses!$B$36</f>
        <v>0</v>
      </c>
      <c r="BZ19" s="92">
        <v>0</v>
      </c>
      <c r="CA19" s="81" t="e">
        <f>BV19*BW19*BX19*#REF!*#REF!+BZ19</f>
        <v>#REF!</v>
      </c>
      <c r="CB19" s="94"/>
      <c r="CC19" s="81" t="e">
        <f t="shared" si="16"/>
        <v>#REF!</v>
      </c>
      <c r="CD19" s="94"/>
      <c r="CE19" s="81" t="e">
        <f t="shared" si="17"/>
        <v>#REF!</v>
      </c>
      <c r="CF19" s="94"/>
      <c r="CG19" s="95" t="e">
        <f t="shared" si="18"/>
        <v>#REF!</v>
      </c>
      <c r="CH19" s="1201"/>
      <c r="CI19" s="89">
        <v>0</v>
      </c>
      <c r="CJ19" s="90">
        <v>0</v>
      </c>
      <c r="CK19" s="91">
        <v>0</v>
      </c>
      <c r="CL19" s="92" t="e">
        <f>CI19*CJ19*CK19*#REF!*#REF!</f>
        <v>#REF!</v>
      </c>
      <c r="CM19" s="70"/>
      <c r="CN19" s="71" t="e">
        <f t="shared" si="19"/>
        <v>#REF!</v>
      </c>
      <c r="CO19" s="70"/>
      <c r="CP19" s="71" t="e">
        <f t="shared" si="20"/>
        <v>#REF!</v>
      </c>
      <c r="CQ19" s="70"/>
      <c r="CR19" s="74" t="e">
        <f t="shared" si="21"/>
        <v>#REF!</v>
      </c>
      <c r="CS19" s="1201"/>
      <c r="CT19" s="79">
        <v>0</v>
      </c>
      <c r="CU19" s="70"/>
      <c r="CV19" s="71">
        <f t="shared" si="22"/>
        <v>0</v>
      </c>
      <c r="CW19" s="70"/>
      <c r="CX19" s="71">
        <f t="shared" si="23"/>
        <v>0</v>
      </c>
      <c r="CY19" s="70"/>
      <c r="CZ19" s="74">
        <f t="shared" si="24"/>
        <v>0</v>
      </c>
      <c r="DA19" s="1201"/>
      <c r="DB19" s="79">
        <v>0</v>
      </c>
      <c r="DC19" s="70"/>
      <c r="DD19" s="71">
        <f t="shared" si="25"/>
        <v>0</v>
      </c>
      <c r="DE19" s="70"/>
      <c r="DF19" s="71">
        <f t="shared" si="26"/>
        <v>0</v>
      </c>
      <c r="DG19" s="70"/>
      <c r="DH19" s="74">
        <f t="shared" si="27"/>
        <v>0</v>
      </c>
      <c r="DI19" s="1201"/>
      <c r="DJ19" s="79">
        <v>0</v>
      </c>
      <c r="DK19" s="70"/>
      <c r="DL19" s="71">
        <f t="shared" si="28"/>
        <v>0</v>
      </c>
      <c r="DM19" s="70"/>
      <c r="DN19" s="71">
        <f t="shared" si="29"/>
        <v>0</v>
      </c>
      <c r="DO19" s="70"/>
      <c r="DP19" s="74">
        <f t="shared" si="30"/>
        <v>0</v>
      </c>
      <c r="DQ19" s="1201"/>
      <c r="DR19" s="89">
        <v>55</v>
      </c>
      <c r="DS19" s="75"/>
      <c r="DT19" s="70"/>
      <c r="DU19" s="71">
        <f t="shared" si="31"/>
        <v>0</v>
      </c>
      <c r="DV19" s="70"/>
      <c r="DW19" s="71">
        <f t="shared" si="32"/>
        <v>0</v>
      </c>
      <c r="DX19" s="70"/>
      <c r="DY19" s="74">
        <f t="shared" si="33"/>
        <v>0</v>
      </c>
      <c r="DZ19" s="63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</row>
    <row r="20" spans="1:152">
      <c r="A20" s="140" t="s">
        <v>300</v>
      </c>
      <c r="B20" s="140" t="s">
        <v>18</v>
      </c>
      <c r="C20" s="83" t="s">
        <v>374</v>
      </c>
      <c r="D20" s="712">
        <v>113</v>
      </c>
      <c r="E20" s="713">
        <v>136</v>
      </c>
      <c r="F20" s="139">
        <v>227.7</v>
      </c>
      <c r="G20" s="64">
        <f t="shared" si="1"/>
        <v>21.406000000000002</v>
      </c>
      <c r="H20" s="56">
        <v>18.774000000000001</v>
      </c>
      <c r="I20" s="162">
        <v>2.6320000000000001</v>
      </c>
      <c r="J20" s="173">
        <f t="shared" si="2"/>
        <v>0</v>
      </c>
      <c r="K20" s="179">
        <f t="shared" si="3"/>
        <v>0</v>
      </c>
      <c r="L20" s="180">
        <f t="shared" si="4"/>
        <v>0</v>
      </c>
      <c r="M20" s="181">
        <f t="shared" si="0"/>
        <v>21.406000000000002</v>
      </c>
      <c r="N20" s="64">
        <v>571</v>
      </c>
      <c r="O20" s="57">
        <v>157</v>
      </c>
      <c r="P20" s="59">
        <v>0</v>
      </c>
      <c r="Q20" s="66">
        <f t="shared" si="5"/>
        <v>728</v>
      </c>
      <c r="R20" s="64">
        <v>5</v>
      </c>
      <c r="S20" s="55">
        <v>3</v>
      </c>
      <c r="T20" s="246">
        <v>3</v>
      </c>
      <c r="U20" s="56">
        <v>6</v>
      </c>
      <c r="V20" s="56">
        <v>0</v>
      </c>
      <c r="W20" s="65">
        <v>0</v>
      </c>
      <c r="X20" s="60">
        <v>4</v>
      </c>
      <c r="Y20" s="62">
        <v>692.44</v>
      </c>
      <c r="Z20" s="1185"/>
      <c r="AA20" s="80">
        <v>0</v>
      </c>
      <c r="AB20" s="70"/>
      <c r="AC20" s="71"/>
      <c r="AD20" s="70"/>
      <c r="AE20" s="71"/>
      <c r="AF20" s="70"/>
      <c r="AG20" s="74"/>
      <c r="AH20" s="1185"/>
      <c r="AI20" s="80">
        <v>0</v>
      </c>
      <c r="AJ20" s="70"/>
      <c r="AK20" s="71"/>
      <c r="AL20" s="70"/>
      <c r="AM20" s="71"/>
      <c r="AN20" s="70"/>
      <c r="AO20" s="74"/>
      <c r="AP20" s="1201"/>
      <c r="AQ20" s="78">
        <v>1</v>
      </c>
      <c r="AR20" s="86">
        <v>11</v>
      </c>
      <c r="AS20" s="84">
        <v>1</v>
      </c>
      <c r="AT20" s="84">
        <f t="shared" si="6"/>
        <v>77</v>
      </c>
      <c r="AU20" s="81" t="e">
        <f>AQ20*AR20*AS20*#REF!*#REF!</f>
        <v>#REF!</v>
      </c>
      <c r="AV20" s="70"/>
      <c r="AW20" s="71" t="e">
        <f t="shared" si="7"/>
        <v>#REF!</v>
      </c>
      <c r="AX20" s="70"/>
      <c r="AY20" s="71" t="e">
        <f t="shared" si="8"/>
        <v>#REF!</v>
      </c>
      <c r="AZ20" s="70"/>
      <c r="BA20" s="74" t="e">
        <f t="shared" si="9"/>
        <v>#REF!</v>
      </c>
      <c r="BB20" s="1201"/>
      <c r="BC20" s="78">
        <v>0</v>
      </c>
      <c r="BD20" s="86">
        <v>0</v>
      </c>
      <c r="BE20" s="84">
        <v>0</v>
      </c>
      <c r="BF20" s="81" t="e">
        <f>BC20*BD20*BE20*#REF!*#REF!</f>
        <v>#REF!</v>
      </c>
      <c r="BG20" s="70"/>
      <c r="BH20" s="71" t="e">
        <f t="shared" si="10"/>
        <v>#REF!</v>
      </c>
      <c r="BI20" s="70"/>
      <c r="BJ20" s="71" t="e">
        <f t="shared" si="11"/>
        <v>#REF!</v>
      </c>
      <c r="BK20" s="70"/>
      <c r="BL20" s="74" t="e">
        <f t="shared" si="12"/>
        <v>#REF!</v>
      </c>
      <c r="BM20" s="1201"/>
      <c r="BN20" s="79">
        <v>8500</v>
      </c>
      <c r="BO20" s="70"/>
      <c r="BP20" s="71">
        <f t="shared" si="13"/>
        <v>-8500</v>
      </c>
      <c r="BQ20" s="70"/>
      <c r="BR20" s="71">
        <f t="shared" si="14"/>
        <v>-8500</v>
      </c>
      <c r="BS20" s="70"/>
      <c r="BT20" s="74">
        <f t="shared" si="15"/>
        <v>-8500</v>
      </c>
      <c r="BU20" s="1201"/>
      <c r="BV20" s="78">
        <v>12</v>
      </c>
      <c r="BW20" s="93">
        <v>3.33</v>
      </c>
      <c r="BX20" s="84">
        <v>2</v>
      </c>
      <c r="BY20" s="93">
        <f>2*BW20*BX20*Hypothèses!$B$36</f>
        <v>93.240000000000009</v>
      </c>
      <c r="BZ20" s="92">
        <v>0</v>
      </c>
      <c r="CA20" s="81" t="e">
        <f>BV20*BW20*BX20*#REF!*#REF!+BZ20</f>
        <v>#REF!</v>
      </c>
      <c r="CB20" s="94"/>
      <c r="CC20" s="81" t="e">
        <f t="shared" si="16"/>
        <v>#REF!</v>
      </c>
      <c r="CD20" s="94"/>
      <c r="CE20" s="81" t="e">
        <f t="shared" si="17"/>
        <v>#REF!</v>
      </c>
      <c r="CF20" s="94"/>
      <c r="CG20" s="95" t="e">
        <f t="shared" si="18"/>
        <v>#REF!</v>
      </c>
      <c r="CH20" s="1201"/>
      <c r="CI20" s="89">
        <v>4</v>
      </c>
      <c r="CJ20" s="90">
        <v>1</v>
      </c>
      <c r="CK20" s="91">
        <v>2</v>
      </c>
      <c r="CL20" s="92" t="e">
        <f>CI20*CJ20*CK20*#REF!*#REF!</f>
        <v>#REF!</v>
      </c>
      <c r="CM20" s="70"/>
      <c r="CN20" s="71" t="e">
        <f t="shared" si="19"/>
        <v>#REF!</v>
      </c>
      <c r="CO20" s="70"/>
      <c r="CP20" s="71" t="e">
        <f t="shared" si="20"/>
        <v>#REF!</v>
      </c>
      <c r="CQ20" s="70"/>
      <c r="CR20" s="74" t="e">
        <f t="shared" si="21"/>
        <v>#REF!</v>
      </c>
      <c r="CS20" s="1201"/>
      <c r="CT20" s="79">
        <v>0</v>
      </c>
      <c r="CU20" s="70"/>
      <c r="CV20" s="71">
        <f t="shared" si="22"/>
        <v>0</v>
      </c>
      <c r="CW20" s="70"/>
      <c r="CX20" s="71">
        <f t="shared" si="23"/>
        <v>0</v>
      </c>
      <c r="CY20" s="70"/>
      <c r="CZ20" s="74">
        <f t="shared" si="24"/>
        <v>0</v>
      </c>
      <c r="DA20" s="1201"/>
      <c r="DB20" s="79">
        <v>0</v>
      </c>
      <c r="DC20" s="70"/>
      <c r="DD20" s="71">
        <f t="shared" si="25"/>
        <v>0</v>
      </c>
      <c r="DE20" s="70"/>
      <c r="DF20" s="71">
        <f t="shared" si="26"/>
        <v>0</v>
      </c>
      <c r="DG20" s="70"/>
      <c r="DH20" s="74">
        <f t="shared" si="27"/>
        <v>0</v>
      </c>
      <c r="DI20" s="1201"/>
      <c r="DJ20" s="79">
        <v>0</v>
      </c>
      <c r="DK20" s="70"/>
      <c r="DL20" s="71">
        <f t="shared" si="28"/>
        <v>0</v>
      </c>
      <c r="DM20" s="70"/>
      <c r="DN20" s="71">
        <f t="shared" si="29"/>
        <v>0</v>
      </c>
      <c r="DO20" s="70"/>
      <c r="DP20" s="74">
        <f t="shared" si="30"/>
        <v>0</v>
      </c>
      <c r="DQ20" s="1201"/>
      <c r="DR20" s="89">
        <v>15</v>
      </c>
      <c r="DS20" s="75"/>
      <c r="DT20" s="70"/>
      <c r="DU20" s="71">
        <f t="shared" si="31"/>
        <v>0</v>
      </c>
      <c r="DV20" s="70"/>
      <c r="DW20" s="71">
        <f t="shared" si="32"/>
        <v>0</v>
      </c>
      <c r="DX20" s="70"/>
      <c r="DY20" s="74">
        <f t="shared" si="33"/>
        <v>0</v>
      </c>
      <c r="DZ20" s="63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</row>
    <row r="21" spans="1:152">
      <c r="A21" s="140" t="s">
        <v>297</v>
      </c>
      <c r="B21" s="140" t="s">
        <v>19</v>
      </c>
      <c r="C21" s="83" t="s">
        <v>373</v>
      </c>
      <c r="D21" s="712">
        <v>48</v>
      </c>
      <c r="E21" s="713">
        <v>48</v>
      </c>
      <c r="F21" s="139">
        <f>784807/10000</f>
        <v>78.480699999999999</v>
      </c>
      <c r="G21" s="64">
        <f t="shared" si="1"/>
        <v>6.2749999999999995</v>
      </c>
      <c r="H21" s="56">
        <v>5.3869999999999996</v>
      </c>
      <c r="I21" s="162">
        <v>0.88800000000000001</v>
      </c>
      <c r="J21" s="173">
        <f t="shared" si="2"/>
        <v>4.7478714000000002</v>
      </c>
      <c r="K21" s="179">
        <f t="shared" si="3"/>
        <v>3.7508184060000005</v>
      </c>
      <c r="L21" s="180">
        <f t="shared" si="4"/>
        <v>0.99705299400000003</v>
      </c>
      <c r="M21" s="181">
        <f t="shared" si="0"/>
        <v>11.0228714</v>
      </c>
      <c r="N21" s="64">
        <v>66</v>
      </c>
      <c r="O21" s="57">
        <v>120</v>
      </c>
      <c r="P21" s="59">
        <v>158.26238000000001</v>
      </c>
      <c r="Q21" s="66">
        <f t="shared" si="5"/>
        <v>344.26238000000001</v>
      </c>
      <c r="R21" s="64">
        <v>0</v>
      </c>
      <c r="S21" s="55">
        <v>0</v>
      </c>
      <c r="T21" s="55">
        <v>0</v>
      </c>
      <c r="U21" s="56">
        <v>0</v>
      </c>
      <c r="V21" s="56">
        <v>0</v>
      </c>
      <c r="W21" s="65">
        <v>0</v>
      </c>
      <c r="X21" s="60">
        <v>2</v>
      </c>
      <c r="Y21" s="62" t="s">
        <v>108</v>
      </c>
      <c r="Z21" s="1185"/>
      <c r="AA21" s="80">
        <v>0</v>
      </c>
      <c r="AB21" s="70"/>
      <c r="AC21" s="71"/>
      <c r="AD21" s="70"/>
      <c r="AE21" s="71"/>
      <c r="AF21" s="70"/>
      <c r="AG21" s="74"/>
      <c r="AH21" s="1185"/>
      <c r="AI21" s="80">
        <v>0</v>
      </c>
      <c r="AJ21" s="70"/>
      <c r="AK21" s="71"/>
      <c r="AL21" s="70"/>
      <c r="AM21" s="71"/>
      <c r="AN21" s="70"/>
      <c r="AO21" s="74"/>
      <c r="AP21" s="1201"/>
      <c r="AQ21" s="78">
        <v>0</v>
      </c>
      <c r="AR21" s="86">
        <v>0</v>
      </c>
      <c r="AS21" s="84">
        <v>0</v>
      </c>
      <c r="AT21" s="84">
        <f t="shared" si="6"/>
        <v>0</v>
      </c>
      <c r="AU21" s="81" t="e">
        <f>AQ21*AR21*AS21*#REF!*#REF!</f>
        <v>#REF!</v>
      </c>
      <c r="AV21" s="70"/>
      <c r="AW21" s="71" t="e">
        <f t="shared" si="7"/>
        <v>#REF!</v>
      </c>
      <c r="AX21" s="70"/>
      <c r="AY21" s="71" t="e">
        <f t="shared" si="8"/>
        <v>#REF!</v>
      </c>
      <c r="AZ21" s="70"/>
      <c r="BA21" s="74" t="e">
        <f t="shared" si="9"/>
        <v>#REF!</v>
      </c>
      <c r="BB21" s="1201"/>
      <c r="BC21" s="78">
        <v>0</v>
      </c>
      <c r="BD21" s="86">
        <v>0</v>
      </c>
      <c r="BE21" s="84">
        <v>0</v>
      </c>
      <c r="BF21" s="81" t="e">
        <f>BC21*BD21*BE21*#REF!*#REF!</f>
        <v>#REF!</v>
      </c>
      <c r="BG21" s="70"/>
      <c r="BH21" s="71" t="e">
        <f t="shared" si="10"/>
        <v>#REF!</v>
      </c>
      <c r="BI21" s="70"/>
      <c r="BJ21" s="71" t="e">
        <f t="shared" si="11"/>
        <v>#REF!</v>
      </c>
      <c r="BK21" s="70"/>
      <c r="BL21" s="74" t="e">
        <f t="shared" si="12"/>
        <v>#REF!</v>
      </c>
      <c r="BM21" s="1201"/>
      <c r="BN21" s="79">
        <v>0</v>
      </c>
      <c r="BO21" s="70"/>
      <c r="BP21" s="71">
        <f t="shared" si="13"/>
        <v>0</v>
      </c>
      <c r="BQ21" s="70"/>
      <c r="BR21" s="71">
        <f t="shared" si="14"/>
        <v>0</v>
      </c>
      <c r="BS21" s="70"/>
      <c r="BT21" s="74">
        <f t="shared" si="15"/>
        <v>0</v>
      </c>
      <c r="BU21" s="1201"/>
      <c r="BV21" s="78">
        <v>0</v>
      </c>
      <c r="BW21" s="86">
        <v>0</v>
      </c>
      <c r="BX21" s="84">
        <v>0</v>
      </c>
      <c r="BY21" s="93">
        <f>2*BW21*BX21*Hypothèses!$B$36</f>
        <v>0</v>
      </c>
      <c r="BZ21" s="92">
        <v>0</v>
      </c>
      <c r="CA21" s="81" t="e">
        <f>BV21*BW21*BX21*#REF!*#REF!+BZ21</f>
        <v>#REF!</v>
      </c>
      <c r="CB21" s="94"/>
      <c r="CC21" s="81" t="e">
        <f t="shared" si="16"/>
        <v>#REF!</v>
      </c>
      <c r="CD21" s="94"/>
      <c r="CE21" s="81" t="e">
        <f t="shared" si="17"/>
        <v>#REF!</v>
      </c>
      <c r="CF21" s="94"/>
      <c r="CG21" s="95" t="e">
        <f t="shared" si="18"/>
        <v>#REF!</v>
      </c>
      <c r="CH21" s="1201"/>
      <c r="CI21" s="89">
        <v>0</v>
      </c>
      <c r="CJ21" s="90">
        <v>0</v>
      </c>
      <c r="CK21" s="91">
        <v>0</v>
      </c>
      <c r="CL21" s="92" t="e">
        <f>CI21*CJ21*CK21*#REF!*#REF!</f>
        <v>#REF!</v>
      </c>
      <c r="CM21" s="70"/>
      <c r="CN21" s="71" t="e">
        <f t="shared" si="19"/>
        <v>#REF!</v>
      </c>
      <c r="CO21" s="70"/>
      <c r="CP21" s="71" t="e">
        <f t="shared" si="20"/>
        <v>#REF!</v>
      </c>
      <c r="CQ21" s="70"/>
      <c r="CR21" s="74" t="e">
        <f t="shared" si="21"/>
        <v>#REF!</v>
      </c>
      <c r="CS21" s="1201"/>
      <c r="CT21" s="79">
        <v>0</v>
      </c>
      <c r="CU21" s="70"/>
      <c r="CV21" s="71">
        <f t="shared" si="22"/>
        <v>0</v>
      </c>
      <c r="CW21" s="70"/>
      <c r="CX21" s="71">
        <f t="shared" si="23"/>
        <v>0</v>
      </c>
      <c r="CY21" s="70"/>
      <c r="CZ21" s="74">
        <f t="shared" si="24"/>
        <v>0</v>
      </c>
      <c r="DA21" s="1201"/>
      <c r="DB21" s="79">
        <v>0</v>
      </c>
      <c r="DC21" s="70"/>
      <c r="DD21" s="71">
        <f t="shared" si="25"/>
        <v>0</v>
      </c>
      <c r="DE21" s="70"/>
      <c r="DF21" s="71">
        <f t="shared" si="26"/>
        <v>0</v>
      </c>
      <c r="DG21" s="70"/>
      <c r="DH21" s="74">
        <f t="shared" si="27"/>
        <v>0</v>
      </c>
      <c r="DI21" s="1201"/>
      <c r="DJ21" s="79">
        <v>0</v>
      </c>
      <c r="DK21" s="70"/>
      <c r="DL21" s="71">
        <f t="shared" si="28"/>
        <v>0</v>
      </c>
      <c r="DM21" s="70"/>
      <c r="DN21" s="71">
        <f t="shared" si="29"/>
        <v>0</v>
      </c>
      <c r="DO21" s="70"/>
      <c r="DP21" s="74">
        <f t="shared" si="30"/>
        <v>0</v>
      </c>
      <c r="DQ21" s="1201"/>
      <c r="DR21" s="89">
        <v>55</v>
      </c>
      <c r="DS21" s="75"/>
      <c r="DT21" s="70"/>
      <c r="DU21" s="71">
        <f t="shared" si="31"/>
        <v>0</v>
      </c>
      <c r="DV21" s="70"/>
      <c r="DW21" s="71">
        <f t="shared" si="32"/>
        <v>0</v>
      </c>
      <c r="DX21" s="70"/>
      <c r="DY21" s="74">
        <f t="shared" si="33"/>
        <v>0</v>
      </c>
      <c r="DZ21" s="63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</row>
    <row r="22" spans="1:152">
      <c r="A22" s="140" t="s">
        <v>300</v>
      </c>
      <c r="B22" s="140" t="s">
        <v>20</v>
      </c>
      <c r="C22" s="83" t="s">
        <v>373</v>
      </c>
      <c r="D22" s="712">
        <v>25</v>
      </c>
      <c r="E22" s="713">
        <v>25</v>
      </c>
      <c r="F22" s="139">
        <f>601556/10000</f>
        <v>60.1556</v>
      </c>
      <c r="G22" s="64">
        <f t="shared" si="1"/>
        <v>5.476</v>
      </c>
      <c r="H22" s="56">
        <v>3.21</v>
      </c>
      <c r="I22" s="162">
        <v>2.266</v>
      </c>
      <c r="J22" s="173">
        <f t="shared" si="2"/>
        <v>0</v>
      </c>
      <c r="K22" s="179">
        <f t="shared" si="3"/>
        <v>0</v>
      </c>
      <c r="L22" s="180">
        <f t="shared" si="4"/>
        <v>0</v>
      </c>
      <c r="M22" s="181">
        <f t="shared" si="0"/>
        <v>5.476</v>
      </c>
      <c r="N22" s="64">
        <v>82</v>
      </c>
      <c r="O22" s="57">
        <v>14</v>
      </c>
      <c r="P22" s="59">
        <v>0</v>
      </c>
      <c r="Q22" s="66">
        <f t="shared" si="5"/>
        <v>96</v>
      </c>
      <c r="R22" s="64">
        <v>0</v>
      </c>
      <c r="S22" s="55">
        <v>0</v>
      </c>
      <c r="T22" s="55">
        <v>0</v>
      </c>
      <c r="U22" s="56">
        <v>0</v>
      </c>
      <c r="V22" s="56">
        <v>0</v>
      </c>
      <c r="W22" s="65">
        <v>0</v>
      </c>
      <c r="X22" s="60">
        <v>2</v>
      </c>
      <c r="Y22" s="62">
        <v>308</v>
      </c>
      <c r="Z22" s="1185"/>
      <c r="AA22" s="80">
        <v>0</v>
      </c>
      <c r="AB22" s="70"/>
      <c r="AC22" s="71"/>
      <c r="AD22" s="70"/>
      <c r="AE22" s="71"/>
      <c r="AF22" s="70"/>
      <c r="AG22" s="74"/>
      <c r="AH22" s="1185"/>
      <c r="AI22" s="80">
        <v>0</v>
      </c>
      <c r="AJ22" s="70"/>
      <c r="AK22" s="71"/>
      <c r="AL22" s="70"/>
      <c r="AM22" s="71"/>
      <c r="AN22" s="70"/>
      <c r="AO22" s="74"/>
      <c r="AP22" s="1201"/>
      <c r="AQ22" s="78">
        <v>12</v>
      </c>
      <c r="AR22" s="86">
        <v>1.5</v>
      </c>
      <c r="AS22" s="84">
        <v>2</v>
      </c>
      <c r="AT22" s="84">
        <f t="shared" si="6"/>
        <v>252</v>
      </c>
      <c r="AU22" s="81" t="e">
        <f>AQ22*AR22*AS22*#REF!*#REF!</f>
        <v>#REF!</v>
      </c>
      <c r="AV22" s="70"/>
      <c r="AW22" s="71" t="e">
        <f t="shared" si="7"/>
        <v>#REF!</v>
      </c>
      <c r="AX22" s="70"/>
      <c r="AY22" s="71" t="e">
        <f t="shared" si="8"/>
        <v>#REF!</v>
      </c>
      <c r="AZ22" s="70"/>
      <c r="BA22" s="74" t="e">
        <f t="shared" si="9"/>
        <v>#REF!</v>
      </c>
      <c r="BB22" s="1201"/>
      <c r="BC22" s="78">
        <v>0</v>
      </c>
      <c r="BD22" s="86">
        <v>0</v>
      </c>
      <c r="BE22" s="84">
        <v>0</v>
      </c>
      <c r="BF22" s="81" t="e">
        <f>BC22*BD22*BE22*#REF!*#REF!</f>
        <v>#REF!</v>
      </c>
      <c r="BG22" s="70"/>
      <c r="BH22" s="71" t="e">
        <f t="shared" si="10"/>
        <v>#REF!</v>
      </c>
      <c r="BI22" s="70"/>
      <c r="BJ22" s="71" t="e">
        <f t="shared" si="11"/>
        <v>#REF!</v>
      </c>
      <c r="BK22" s="70"/>
      <c r="BL22" s="74" t="e">
        <f t="shared" si="12"/>
        <v>#REF!</v>
      </c>
      <c r="BM22" s="1201"/>
      <c r="BN22" s="79">
        <v>0</v>
      </c>
      <c r="BO22" s="70"/>
      <c r="BP22" s="71">
        <f t="shared" si="13"/>
        <v>0</v>
      </c>
      <c r="BQ22" s="70"/>
      <c r="BR22" s="71">
        <f t="shared" si="14"/>
        <v>0</v>
      </c>
      <c r="BS22" s="70"/>
      <c r="BT22" s="74">
        <f t="shared" si="15"/>
        <v>0</v>
      </c>
      <c r="BU22" s="1201"/>
      <c r="BV22" s="78">
        <v>1</v>
      </c>
      <c r="BW22" s="86">
        <v>4</v>
      </c>
      <c r="BX22" s="84">
        <v>2</v>
      </c>
      <c r="BY22" s="93">
        <f>2*BW22*BX22*Hypothèses!$B$36</f>
        <v>112</v>
      </c>
      <c r="BZ22" s="92">
        <v>0</v>
      </c>
      <c r="CA22" s="81" t="e">
        <f>BV22*BW22*BX22*#REF!*#REF!+BZ22</f>
        <v>#REF!</v>
      </c>
      <c r="CB22" s="94"/>
      <c r="CC22" s="81" t="e">
        <f t="shared" si="16"/>
        <v>#REF!</v>
      </c>
      <c r="CD22" s="94"/>
      <c r="CE22" s="81" t="e">
        <f t="shared" si="17"/>
        <v>#REF!</v>
      </c>
      <c r="CF22" s="94"/>
      <c r="CG22" s="95" t="e">
        <f t="shared" si="18"/>
        <v>#REF!</v>
      </c>
      <c r="CH22" s="1201"/>
      <c r="CI22" s="89">
        <v>0</v>
      </c>
      <c r="CJ22" s="90">
        <v>0</v>
      </c>
      <c r="CK22" s="91">
        <v>0</v>
      </c>
      <c r="CL22" s="92" t="e">
        <f>CI22*CJ22*CK22*#REF!*#REF!</f>
        <v>#REF!</v>
      </c>
      <c r="CM22" s="70"/>
      <c r="CN22" s="71" t="e">
        <f t="shared" si="19"/>
        <v>#REF!</v>
      </c>
      <c r="CO22" s="70"/>
      <c r="CP22" s="71" t="e">
        <f t="shared" si="20"/>
        <v>#REF!</v>
      </c>
      <c r="CQ22" s="70"/>
      <c r="CR22" s="74" t="e">
        <f t="shared" si="21"/>
        <v>#REF!</v>
      </c>
      <c r="CS22" s="1201"/>
      <c r="CT22" s="79">
        <v>0</v>
      </c>
      <c r="CU22" s="70"/>
      <c r="CV22" s="71">
        <f t="shared" si="22"/>
        <v>0</v>
      </c>
      <c r="CW22" s="70"/>
      <c r="CX22" s="71">
        <f t="shared" si="23"/>
        <v>0</v>
      </c>
      <c r="CY22" s="70"/>
      <c r="CZ22" s="74">
        <f t="shared" si="24"/>
        <v>0</v>
      </c>
      <c r="DA22" s="1201"/>
      <c r="DB22" s="79">
        <v>0</v>
      </c>
      <c r="DC22" s="70"/>
      <c r="DD22" s="71">
        <f t="shared" si="25"/>
        <v>0</v>
      </c>
      <c r="DE22" s="70"/>
      <c r="DF22" s="71">
        <f t="shared" si="26"/>
        <v>0</v>
      </c>
      <c r="DG22" s="70"/>
      <c r="DH22" s="74">
        <f t="shared" si="27"/>
        <v>0</v>
      </c>
      <c r="DI22" s="1201"/>
      <c r="DJ22" s="79">
        <v>0</v>
      </c>
      <c r="DK22" s="70"/>
      <c r="DL22" s="71">
        <f t="shared" si="28"/>
        <v>0</v>
      </c>
      <c r="DM22" s="70"/>
      <c r="DN22" s="71">
        <f t="shared" si="29"/>
        <v>0</v>
      </c>
      <c r="DO22" s="70"/>
      <c r="DP22" s="74">
        <f t="shared" si="30"/>
        <v>0</v>
      </c>
      <c r="DQ22" s="1201"/>
      <c r="DR22" s="89">
        <v>0</v>
      </c>
      <c r="DS22" s="75"/>
      <c r="DT22" s="70"/>
      <c r="DU22" s="71">
        <f t="shared" si="31"/>
        <v>0</v>
      </c>
      <c r="DV22" s="70"/>
      <c r="DW22" s="71">
        <f t="shared" si="32"/>
        <v>0</v>
      </c>
      <c r="DX22" s="70"/>
      <c r="DY22" s="74">
        <f t="shared" si="33"/>
        <v>0</v>
      </c>
      <c r="DZ22" s="63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</row>
    <row r="23" spans="1:152">
      <c r="A23" s="140" t="s">
        <v>297</v>
      </c>
      <c r="B23" s="140" t="s">
        <v>21</v>
      </c>
      <c r="C23" s="83" t="s">
        <v>372</v>
      </c>
      <c r="D23" s="712">
        <v>15</v>
      </c>
      <c r="E23" s="713">
        <v>15</v>
      </c>
      <c r="F23" s="186">
        <f>256116/10000</f>
        <v>25.611599999999999</v>
      </c>
      <c r="G23" s="64">
        <f t="shared" si="1"/>
        <v>2.5430000000000001</v>
      </c>
      <c r="H23" s="56">
        <v>1.877</v>
      </c>
      <c r="I23" s="162">
        <v>0.66600000000000004</v>
      </c>
      <c r="J23" s="173">
        <f t="shared" si="2"/>
        <v>1.2126863999999999</v>
      </c>
      <c r="K23" s="179">
        <f t="shared" si="3"/>
        <v>0.95802225600000002</v>
      </c>
      <c r="L23" s="180">
        <f t="shared" si="4"/>
        <v>0.25466414399999998</v>
      </c>
      <c r="M23" s="181">
        <f t="shared" si="0"/>
        <v>3.7556864000000001</v>
      </c>
      <c r="N23" s="64">
        <v>32</v>
      </c>
      <c r="O23" s="57">
        <v>32</v>
      </c>
      <c r="P23" s="59">
        <v>40.422879999999999</v>
      </c>
      <c r="Q23" s="66">
        <f t="shared" si="5"/>
        <v>104.42287999999999</v>
      </c>
      <c r="R23" s="64">
        <v>0</v>
      </c>
      <c r="S23" s="55">
        <v>0</v>
      </c>
      <c r="T23" s="55">
        <v>0</v>
      </c>
      <c r="U23" s="56">
        <v>0</v>
      </c>
      <c r="V23" s="56">
        <v>0</v>
      </c>
      <c r="W23" s="65">
        <v>0</v>
      </c>
      <c r="X23" s="60">
        <v>2</v>
      </c>
      <c r="Y23" s="62">
        <v>35</v>
      </c>
      <c r="Z23" s="1185"/>
      <c r="AA23" s="80">
        <v>0</v>
      </c>
      <c r="AB23" s="70"/>
      <c r="AC23" s="71"/>
      <c r="AD23" s="70"/>
      <c r="AE23" s="71"/>
      <c r="AF23" s="70"/>
      <c r="AG23" s="74"/>
      <c r="AH23" s="1185"/>
      <c r="AI23" s="80">
        <v>0</v>
      </c>
      <c r="AJ23" s="70"/>
      <c r="AK23" s="71"/>
      <c r="AL23" s="70"/>
      <c r="AM23" s="71"/>
      <c r="AN23" s="70"/>
      <c r="AO23" s="74"/>
      <c r="AP23" s="1201"/>
      <c r="AQ23" s="78">
        <v>0</v>
      </c>
      <c r="AR23" s="86">
        <v>0</v>
      </c>
      <c r="AS23" s="84">
        <v>0</v>
      </c>
      <c r="AT23" s="84">
        <f t="shared" si="6"/>
        <v>0</v>
      </c>
      <c r="AU23" s="81" t="e">
        <f>AQ23*AR23*AS23*#REF!*#REF!</f>
        <v>#REF!</v>
      </c>
      <c r="AV23" s="70"/>
      <c r="AW23" s="71" t="e">
        <f t="shared" si="7"/>
        <v>#REF!</v>
      </c>
      <c r="AX23" s="70"/>
      <c r="AY23" s="71" t="e">
        <f t="shared" si="8"/>
        <v>#REF!</v>
      </c>
      <c r="AZ23" s="70"/>
      <c r="BA23" s="74" t="e">
        <f t="shared" si="9"/>
        <v>#REF!</v>
      </c>
      <c r="BB23" s="1201"/>
      <c r="BC23" s="78">
        <v>0</v>
      </c>
      <c r="BD23" s="86">
        <v>0</v>
      </c>
      <c r="BE23" s="84">
        <v>0</v>
      </c>
      <c r="BF23" s="81" t="e">
        <f>BC23*BD23*BE23*#REF!*#REF!</f>
        <v>#REF!</v>
      </c>
      <c r="BG23" s="70"/>
      <c r="BH23" s="71" t="e">
        <f t="shared" si="10"/>
        <v>#REF!</v>
      </c>
      <c r="BI23" s="70"/>
      <c r="BJ23" s="71" t="e">
        <f t="shared" si="11"/>
        <v>#REF!</v>
      </c>
      <c r="BK23" s="70"/>
      <c r="BL23" s="74" t="e">
        <f t="shared" si="12"/>
        <v>#REF!</v>
      </c>
      <c r="BM23" s="1201"/>
      <c r="BN23" s="79">
        <v>0</v>
      </c>
      <c r="BO23" s="70"/>
      <c r="BP23" s="71">
        <f t="shared" si="13"/>
        <v>0</v>
      </c>
      <c r="BQ23" s="70"/>
      <c r="BR23" s="71">
        <f t="shared" si="14"/>
        <v>0</v>
      </c>
      <c r="BS23" s="70"/>
      <c r="BT23" s="74">
        <f t="shared" si="15"/>
        <v>0</v>
      </c>
      <c r="BU23" s="1201"/>
      <c r="BV23" s="78">
        <v>1</v>
      </c>
      <c r="BW23" s="86">
        <v>5</v>
      </c>
      <c r="BX23" s="84">
        <v>1</v>
      </c>
      <c r="BY23" s="93">
        <f>2*BW23*BX23*Hypothèses!$B$36</f>
        <v>70</v>
      </c>
      <c r="BZ23" s="92">
        <v>1250</v>
      </c>
      <c r="CA23" s="81" t="e">
        <f>BV23*BW23*BX23*#REF!*#REF!+BZ23</f>
        <v>#REF!</v>
      </c>
      <c r="CB23" s="94"/>
      <c r="CC23" s="81" t="e">
        <f t="shared" si="16"/>
        <v>#REF!</v>
      </c>
      <c r="CD23" s="94"/>
      <c r="CE23" s="81" t="e">
        <f t="shared" si="17"/>
        <v>#REF!</v>
      </c>
      <c r="CF23" s="94"/>
      <c r="CG23" s="95" t="e">
        <f t="shared" si="18"/>
        <v>#REF!</v>
      </c>
      <c r="CH23" s="1201"/>
      <c r="CI23" s="89">
        <v>0</v>
      </c>
      <c r="CJ23" s="90">
        <v>0</v>
      </c>
      <c r="CK23" s="91">
        <v>0</v>
      </c>
      <c r="CL23" s="92" t="e">
        <f>CI23*CJ23*CK23*#REF!*#REF!</f>
        <v>#REF!</v>
      </c>
      <c r="CM23" s="70"/>
      <c r="CN23" s="71" t="e">
        <f t="shared" si="19"/>
        <v>#REF!</v>
      </c>
      <c r="CO23" s="70"/>
      <c r="CP23" s="71" t="e">
        <f t="shared" si="20"/>
        <v>#REF!</v>
      </c>
      <c r="CQ23" s="70"/>
      <c r="CR23" s="74" t="e">
        <f t="shared" si="21"/>
        <v>#REF!</v>
      </c>
      <c r="CS23" s="1201"/>
      <c r="CT23" s="79">
        <v>0</v>
      </c>
      <c r="CU23" s="70"/>
      <c r="CV23" s="71">
        <f t="shared" si="22"/>
        <v>0</v>
      </c>
      <c r="CW23" s="70"/>
      <c r="CX23" s="71">
        <f t="shared" si="23"/>
        <v>0</v>
      </c>
      <c r="CY23" s="70"/>
      <c r="CZ23" s="74">
        <f t="shared" si="24"/>
        <v>0</v>
      </c>
      <c r="DA23" s="1201"/>
      <c r="DB23" s="79">
        <v>0</v>
      </c>
      <c r="DC23" s="70"/>
      <c r="DD23" s="71">
        <f t="shared" si="25"/>
        <v>0</v>
      </c>
      <c r="DE23" s="70"/>
      <c r="DF23" s="71">
        <f t="shared" si="26"/>
        <v>0</v>
      </c>
      <c r="DG23" s="70"/>
      <c r="DH23" s="74">
        <f t="shared" si="27"/>
        <v>0</v>
      </c>
      <c r="DI23" s="1201"/>
      <c r="DJ23" s="79">
        <v>0</v>
      </c>
      <c r="DK23" s="70"/>
      <c r="DL23" s="71">
        <f t="shared" si="28"/>
        <v>0</v>
      </c>
      <c r="DM23" s="70"/>
      <c r="DN23" s="71">
        <f t="shared" si="29"/>
        <v>0</v>
      </c>
      <c r="DO23" s="70"/>
      <c r="DP23" s="74">
        <f t="shared" si="30"/>
        <v>0</v>
      </c>
      <c r="DQ23" s="1201"/>
      <c r="DR23" s="89">
        <v>55</v>
      </c>
      <c r="DS23" s="75"/>
      <c r="DT23" s="70"/>
      <c r="DU23" s="71">
        <f t="shared" si="31"/>
        <v>0</v>
      </c>
      <c r="DV23" s="70"/>
      <c r="DW23" s="71">
        <f t="shared" si="32"/>
        <v>0</v>
      </c>
      <c r="DX23" s="70"/>
      <c r="DY23" s="74">
        <f t="shared" si="33"/>
        <v>0</v>
      </c>
      <c r="DZ23" s="63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</row>
    <row r="24" spans="1:152">
      <c r="A24" s="140" t="s">
        <v>297</v>
      </c>
      <c r="B24" s="140" t="s">
        <v>22</v>
      </c>
      <c r="C24" s="83" t="s">
        <v>372</v>
      </c>
      <c r="D24" s="712">
        <v>0</v>
      </c>
      <c r="E24" s="713">
        <v>0</v>
      </c>
      <c r="F24" s="139">
        <f>169177/10000</f>
        <v>16.9177</v>
      </c>
      <c r="G24" s="64">
        <f t="shared" si="1"/>
        <v>0</v>
      </c>
      <c r="H24" s="56">
        <v>0</v>
      </c>
      <c r="I24" s="162"/>
      <c r="J24" s="173">
        <f t="shared" si="2"/>
        <v>1.7256053999999998</v>
      </c>
      <c r="K24" s="179">
        <f t="shared" si="3"/>
        <v>1.3632282659999999</v>
      </c>
      <c r="L24" s="180">
        <f t="shared" si="4"/>
        <v>0.36237713399999993</v>
      </c>
      <c r="M24" s="181">
        <f t="shared" si="0"/>
        <v>1.7256053999999998</v>
      </c>
      <c r="N24" s="64">
        <v>0</v>
      </c>
      <c r="O24" s="57">
        <v>0</v>
      </c>
      <c r="P24" s="59">
        <v>57.520179999999996</v>
      </c>
      <c r="Q24" s="66">
        <f t="shared" si="5"/>
        <v>57.520179999999996</v>
      </c>
      <c r="R24" s="64">
        <v>0</v>
      </c>
      <c r="S24" s="55">
        <v>0</v>
      </c>
      <c r="T24" s="55">
        <v>0</v>
      </c>
      <c r="U24" s="56">
        <v>0</v>
      </c>
      <c r="V24" s="56">
        <v>0</v>
      </c>
      <c r="W24" s="65">
        <v>0</v>
      </c>
      <c r="X24" s="60">
        <v>1</v>
      </c>
      <c r="Y24" s="62">
        <v>280</v>
      </c>
      <c r="Z24" s="1185"/>
      <c r="AA24" s="80">
        <v>0</v>
      </c>
      <c r="AB24" s="70"/>
      <c r="AC24" s="71"/>
      <c r="AD24" s="70"/>
      <c r="AE24" s="71"/>
      <c r="AF24" s="70"/>
      <c r="AG24" s="74"/>
      <c r="AH24" s="1185"/>
      <c r="AI24" s="80">
        <v>0</v>
      </c>
      <c r="AJ24" s="70"/>
      <c r="AK24" s="71"/>
      <c r="AL24" s="70"/>
      <c r="AM24" s="71"/>
      <c r="AN24" s="70"/>
      <c r="AO24" s="74"/>
      <c r="AP24" s="1201"/>
      <c r="AQ24" s="78">
        <v>0</v>
      </c>
      <c r="AR24" s="86">
        <v>0</v>
      </c>
      <c r="AS24" s="84">
        <v>0</v>
      </c>
      <c r="AT24" s="84">
        <f t="shared" si="6"/>
        <v>0</v>
      </c>
      <c r="AU24" s="81" t="e">
        <f>AQ24*AR24*AS24*#REF!*#REF!</f>
        <v>#REF!</v>
      </c>
      <c r="AV24" s="70"/>
      <c r="AW24" s="71" t="e">
        <f t="shared" si="7"/>
        <v>#REF!</v>
      </c>
      <c r="AX24" s="70"/>
      <c r="AY24" s="71" t="e">
        <f t="shared" si="8"/>
        <v>#REF!</v>
      </c>
      <c r="AZ24" s="70"/>
      <c r="BA24" s="74" t="e">
        <f t="shared" si="9"/>
        <v>#REF!</v>
      </c>
      <c r="BB24" s="1201"/>
      <c r="BC24" s="78">
        <v>0</v>
      </c>
      <c r="BD24" s="86">
        <v>0</v>
      </c>
      <c r="BE24" s="84">
        <v>0</v>
      </c>
      <c r="BF24" s="81" t="e">
        <f>BC24*BD24*BE24*#REF!*#REF!</f>
        <v>#REF!</v>
      </c>
      <c r="BG24" s="70"/>
      <c r="BH24" s="71" t="e">
        <f t="shared" si="10"/>
        <v>#REF!</v>
      </c>
      <c r="BI24" s="70"/>
      <c r="BJ24" s="71" t="e">
        <f t="shared" si="11"/>
        <v>#REF!</v>
      </c>
      <c r="BK24" s="70"/>
      <c r="BL24" s="74" t="e">
        <f t="shared" si="12"/>
        <v>#REF!</v>
      </c>
      <c r="BM24" s="1201"/>
      <c r="BN24" s="79">
        <v>0</v>
      </c>
      <c r="BO24" s="70"/>
      <c r="BP24" s="71">
        <f t="shared" si="13"/>
        <v>0</v>
      </c>
      <c r="BQ24" s="70"/>
      <c r="BR24" s="71">
        <f t="shared" si="14"/>
        <v>0</v>
      </c>
      <c r="BS24" s="70"/>
      <c r="BT24" s="74">
        <f t="shared" si="15"/>
        <v>0</v>
      </c>
      <c r="BU24" s="1201"/>
      <c r="BV24" s="78">
        <v>1</v>
      </c>
      <c r="BW24" s="86">
        <v>40</v>
      </c>
      <c r="BX24" s="84">
        <v>1</v>
      </c>
      <c r="BY24" s="93">
        <f>2*BW24*BX24*Hypothèses!$B$36</f>
        <v>560</v>
      </c>
      <c r="BZ24" s="92">
        <v>0</v>
      </c>
      <c r="CA24" s="81" t="e">
        <f>BV24*BW24*BX24*#REF!*#REF!+BZ24</f>
        <v>#REF!</v>
      </c>
      <c r="CB24" s="94"/>
      <c r="CC24" s="81" t="e">
        <f t="shared" si="16"/>
        <v>#REF!</v>
      </c>
      <c r="CD24" s="94"/>
      <c r="CE24" s="81" t="e">
        <f t="shared" si="17"/>
        <v>#REF!</v>
      </c>
      <c r="CF24" s="94"/>
      <c r="CG24" s="95" t="e">
        <f t="shared" si="18"/>
        <v>#REF!</v>
      </c>
      <c r="CH24" s="1201"/>
      <c r="CI24" s="89">
        <v>0</v>
      </c>
      <c r="CJ24" s="90">
        <v>0</v>
      </c>
      <c r="CK24" s="91">
        <v>0</v>
      </c>
      <c r="CL24" s="92" t="e">
        <f>CI24*CJ24*CK24*#REF!*#REF!</f>
        <v>#REF!</v>
      </c>
      <c r="CM24" s="70"/>
      <c r="CN24" s="71" t="e">
        <f t="shared" si="19"/>
        <v>#REF!</v>
      </c>
      <c r="CO24" s="70"/>
      <c r="CP24" s="71" t="e">
        <f t="shared" si="20"/>
        <v>#REF!</v>
      </c>
      <c r="CQ24" s="70"/>
      <c r="CR24" s="74" t="e">
        <f t="shared" si="21"/>
        <v>#REF!</v>
      </c>
      <c r="CS24" s="1201"/>
      <c r="CT24" s="79">
        <v>0</v>
      </c>
      <c r="CU24" s="70"/>
      <c r="CV24" s="71">
        <f t="shared" si="22"/>
        <v>0</v>
      </c>
      <c r="CW24" s="70"/>
      <c r="CX24" s="71">
        <f t="shared" si="23"/>
        <v>0</v>
      </c>
      <c r="CY24" s="70"/>
      <c r="CZ24" s="74">
        <f t="shared" si="24"/>
        <v>0</v>
      </c>
      <c r="DA24" s="1201"/>
      <c r="DB24" s="79">
        <v>0</v>
      </c>
      <c r="DC24" s="70"/>
      <c r="DD24" s="71">
        <f t="shared" si="25"/>
        <v>0</v>
      </c>
      <c r="DE24" s="70"/>
      <c r="DF24" s="71">
        <f t="shared" si="26"/>
        <v>0</v>
      </c>
      <c r="DG24" s="70"/>
      <c r="DH24" s="74">
        <f t="shared" si="27"/>
        <v>0</v>
      </c>
      <c r="DI24" s="1201"/>
      <c r="DJ24" s="79">
        <v>0</v>
      </c>
      <c r="DK24" s="70"/>
      <c r="DL24" s="71">
        <f t="shared" si="28"/>
        <v>0</v>
      </c>
      <c r="DM24" s="70"/>
      <c r="DN24" s="71">
        <f t="shared" si="29"/>
        <v>0</v>
      </c>
      <c r="DO24" s="70"/>
      <c r="DP24" s="74">
        <f t="shared" si="30"/>
        <v>0</v>
      </c>
      <c r="DQ24" s="1201"/>
      <c r="DR24" s="89">
        <v>0</v>
      </c>
      <c r="DS24" s="75"/>
      <c r="DT24" s="70"/>
      <c r="DU24" s="71">
        <f t="shared" si="31"/>
        <v>0</v>
      </c>
      <c r="DV24" s="70"/>
      <c r="DW24" s="71">
        <f t="shared" si="32"/>
        <v>0</v>
      </c>
      <c r="DX24" s="70"/>
      <c r="DY24" s="74">
        <f t="shared" si="33"/>
        <v>0</v>
      </c>
      <c r="DZ24" s="63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</row>
    <row r="25" spans="1:152">
      <c r="A25" s="140" t="s">
        <v>297</v>
      </c>
      <c r="B25" s="140" t="s">
        <v>23</v>
      </c>
      <c r="C25" s="83" t="s">
        <v>372</v>
      </c>
      <c r="D25" s="712">
        <v>29</v>
      </c>
      <c r="E25" s="713">
        <v>3</v>
      </c>
      <c r="F25" s="139">
        <f>203032/10000</f>
        <v>20.3032</v>
      </c>
      <c r="G25" s="64">
        <f t="shared" si="1"/>
        <v>0</v>
      </c>
      <c r="H25" s="56"/>
      <c r="I25" s="162"/>
      <c r="J25" s="173">
        <f t="shared" si="2"/>
        <v>2.0709263999999998</v>
      </c>
      <c r="K25" s="179">
        <f t="shared" si="3"/>
        <v>1.636031856</v>
      </c>
      <c r="L25" s="180">
        <f t="shared" si="4"/>
        <v>0.43489454399999994</v>
      </c>
      <c r="M25" s="181">
        <f t="shared" si="0"/>
        <v>2.0709263999999998</v>
      </c>
      <c r="N25" s="64"/>
      <c r="O25" s="57"/>
      <c r="P25" s="59">
        <v>69.030879999999996</v>
      </c>
      <c r="Q25" s="66">
        <f t="shared" si="5"/>
        <v>69.030879999999996</v>
      </c>
      <c r="R25" s="64">
        <v>0</v>
      </c>
      <c r="S25" s="55">
        <v>0</v>
      </c>
      <c r="T25" s="55">
        <v>0</v>
      </c>
      <c r="U25" s="56">
        <v>0</v>
      </c>
      <c r="V25" s="56">
        <v>0</v>
      </c>
      <c r="W25" s="65">
        <v>0</v>
      </c>
      <c r="X25" s="60">
        <v>1</v>
      </c>
      <c r="Y25" s="62">
        <v>336</v>
      </c>
      <c r="Z25" s="1185"/>
      <c r="AA25" s="80">
        <v>0</v>
      </c>
      <c r="AB25" s="70"/>
      <c r="AC25" s="71"/>
      <c r="AD25" s="70"/>
      <c r="AE25" s="71"/>
      <c r="AF25" s="70"/>
      <c r="AG25" s="74"/>
      <c r="AH25" s="1185"/>
      <c r="AI25" s="80">
        <v>0</v>
      </c>
      <c r="AJ25" s="70"/>
      <c r="AK25" s="71"/>
      <c r="AL25" s="70"/>
      <c r="AM25" s="71"/>
      <c r="AN25" s="70"/>
      <c r="AO25" s="74"/>
      <c r="AP25" s="1201"/>
      <c r="AQ25" s="78">
        <v>0</v>
      </c>
      <c r="AR25" s="86">
        <v>0</v>
      </c>
      <c r="AS25" s="84">
        <v>0</v>
      </c>
      <c r="AT25" s="84">
        <f t="shared" si="6"/>
        <v>0</v>
      </c>
      <c r="AU25" s="81" t="e">
        <f>AQ25*AR25*AS25*#REF!*#REF!</f>
        <v>#REF!</v>
      </c>
      <c r="AV25" s="70"/>
      <c r="AW25" s="71" t="e">
        <f t="shared" si="7"/>
        <v>#REF!</v>
      </c>
      <c r="AX25" s="70"/>
      <c r="AY25" s="71" t="e">
        <f t="shared" si="8"/>
        <v>#REF!</v>
      </c>
      <c r="AZ25" s="70"/>
      <c r="BA25" s="74" t="e">
        <f t="shared" si="9"/>
        <v>#REF!</v>
      </c>
      <c r="BB25" s="1201"/>
      <c r="BC25" s="78">
        <v>0</v>
      </c>
      <c r="BD25" s="86">
        <v>0</v>
      </c>
      <c r="BE25" s="84">
        <v>0</v>
      </c>
      <c r="BF25" s="81" t="e">
        <f>BC25*BD25*BE25*#REF!*#REF!</f>
        <v>#REF!</v>
      </c>
      <c r="BG25" s="70"/>
      <c r="BH25" s="71" t="e">
        <f t="shared" si="10"/>
        <v>#REF!</v>
      </c>
      <c r="BI25" s="70"/>
      <c r="BJ25" s="71" t="e">
        <f t="shared" si="11"/>
        <v>#REF!</v>
      </c>
      <c r="BK25" s="70"/>
      <c r="BL25" s="74" t="e">
        <f t="shared" si="12"/>
        <v>#REF!</v>
      </c>
      <c r="BM25" s="1201"/>
      <c r="BN25" s="79">
        <v>0</v>
      </c>
      <c r="BO25" s="70"/>
      <c r="BP25" s="71">
        <f t="shared" si="13"/>
        <v>0</v>
      </c>
      <c r="BQ25" s="70"/>
      <c r="BR25" s="71">
        <f t="shared" si="14"/>
        <v>0</v>
      </c>
      <c r="BS25" s="70"/>
      <c r="BT25" s="74">
        <f t="shared" si="15"/>
        <v>0</v>
      </c>
      <c r="BU25" s="1201"/>
      <c r="BV25" s="78">
        <v>12</v>
      </c>
      <c r="BW25" s="86">
        <v>2</v>
      </c>
      <c r="BX25" s="84">
        <v>2</v>
      </c>
      <c r="BY25" s="93">
        <f>2*BW25*BX25*Hypothèses!$B$36</f>
        <v>56</v>
      </c>
      <c r="BZ25" s="92">
        <v>0</v>
      </c>
      <c r="CA25" s="81" t="e">
        <f>BV25*BW25*BX25*#REF!*#REF!+BZ25</f>
        <v>#REF!</v>
      </c>
      <c r="CB25" s="94"/>
      <c r="CC25" s="81" t="e">
        <f t="shared" si="16"/>
        <v>#REF!</v>
      </c>
      <c r="CD25" s="94"/>
      <c r="CE25" s="81" t="e">
        <f t="shared" si="17"/>
        <v>#REF!</v>
      </c>
      <c r="CF25" s="94"/>
      <c r="CG25" s="95" t="e">
        <f t="shared" si="18"/>
        <v>#REF!</v>
      </c>
      <c r="CH25" s="1201"/>
      <c r="CI25" s="89">
        <v>0</v>
      </c>
      <c r="CJ25" s="90">
        <v>0</v>
      </c>
      <c r="CK25" s="91">
        <v>0</v>
      </c>
      <c r="CL25" s="92" t="e">
        <f>CI25*CJ25*CK25*#REF!*#REF!</f>
        <v>#REF!</v>
      </c>
      <c r="CM25" s="70"/>
      <c r="CN25" s="71" t="e">
        <f t="shared" si="19"/>
        <v>#REF!</v>
      </c>
      <c r="CO25" s="70"/>
      <c r="CP25" s="71" t="e">
        <f t="shared" si="20"/>
        <v>#REF!</v>
      </c>
      <c r="CQ25" s="70"/>
      <c r="CR25" s="74" t="e">
        <f t="shared" si="21"/>
        <v>#REF!</v>
      </c>
      <c r="CS25" s="1201"/>
      <c r="CT25" s="79">
        <v>0</v>
      </c>
      <c r="CU25" s="70"/>
      <c r="CV25" s="71">
        <f t="shared" si="22"/>
        <v>0</v>
      </c>
      <c r="CW25" s="70"/>
      <c r="CX25" s="71">
        <f t="shared" si="23"/>
        <v>0</v>
      </c>
      <c r="CY25" s="70"/>
      <c r="CZ25" s="74">
        <f t="shared" si="24"/>
        <v>0</v>
      </c>
      <c r="DA25" s="1201"/>
      <c r="DB25" s="79">
        <v>0</v>
      </c>
      <c r="DC25" s="70"/>
      <c r="DD25" s="71">
        <f t="shared" si="25"/>
        <v>0</v>
      </c>
      <c r="DE25" s="70"/>
      <c r="DF25" s="71">
        <f t="shared" si="26"/>
        <v>0</v>
      </c>
      <c r="DG25" s="70"/>
      <c r="DH25" s="74">
        <f t="shared" si="27"/>
        <v>0</v>
      </c>
      <c r="DI25" s="1201"/>
      <c r="DJ25" s="79">
        <v>0</v>
      </c>
      <c r="DK25" s="70"/>
      <c r="DL25" s="71">
        <f t="shared" si="28"/>
        <v>0</v>
      </c>
      <c r="DM25" s="70"/>
      <c r="DN25" s="71">
        <f t="shared" si="29"/>
        <v>0</v>
      </c>
      <c r="DO25" s="70"/>
      <c r="DP25" s="74">
        <f t="shared" si="30"/>
        <v>0</v>
      </c>
      <c r="DQ25" s="1201"/>
      <c r="DR25" s="89">
        <v>0</v>
      </c>
      <c r="DS25" s="75"/>
      <c r="DT25" s="70"/>
      <c r="DU25" s="71">
        <f t="shared" si="31"/>
        <v>0</v>
      </c>
      <c r="DV25" s="70"/>
      <c r="DW25" s="71">
        <f t="shared" si="32"/>
        <v>0</v>
      </c>
      <c r="DX25" s="70"/>
      <c r="DY25" s="74">
        <f t="shared" si="33"/>
        <v>0</v>
      </c>
      <c r="DZ25" s="63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</row>
    <row r="26" spans="1:152">
      <c r="A26" s="140" t="s">
        <v>300</v>
      </c>
      <c r="B26" s="140" t="s">
        <v>24</v>
      </c>
      <c r="C26" s="83" t="s">
        <v>374</v>
      </c>
      <c r="D26" s="712">
        <v>550</v>
      </c>
      <c r="E26" s="713">
        <v>555</v>
      </c>
      <c r="F26" s="139">
        <f>5630150/10000</f>
        <v>563.01499999999999</v>
      </c>
      <c r="G26" s="64">
        <f t="shared" si="1"/>
        <v>59</v>
      </c>
      <c r="H26" s="56">
        <v>45.74</v>
      </c>
      <c r="I26" s="162">
        <v>13.26</v>
      </c>
      <c r="J26" s="173">
        <f t="shared" si="2"/>
        <v>0</v>
      </c>
      <c r="K26" s="179">
        <f t="shared" si="3"/>
        <v>0</v>
      </c>
      <c r="L26" s="180">
        <f t="shared" si="4"/>
        <v>0</v>
      </c>
      <c r="M26" s="181">
        <f t="shared" si="0"/>
        <v>59</v>
      </c>
      <c r="N26" s="64">
        <v>1498</v>
      </c>
      <c r="O26" s="57">
        <v>720</v>
      </c>
      <c r="P26" s="59">
        <v>0</v>
      </c>
      <c r="Q26" s="66">
        <f t="shared" si="5"/>
        <v>2218</v>
      </c>
      <c r="R26" s="64">
        <v>1</v>
      </c>
      <c r="S26" s="246">
        <v>0</v>
      </c>
      <c r="T26" s="55">
        <v>0</v>
      </c>
      <c r="U26" s="56">
        <v>2</v>
      </c>
      <c r="V26" s="56">
        <v>4</v>
      </c>
      <c r="W26" s="65">
        <v>0</v>
      </c>
      <c r="X26" s="551">
        <v>4</v>
      </c>
      <c r="Y26" s="62">
        <v>126</v>
      </c>
      <c r="Z26" s="1185"/>
      <c r="AA26" s="82"/>
      <c r="AB26" s="70"/>
      <c r="AC26" s="71"/>
      <c r="AD26" s="70"/>
      <c r="AE26" s="71"/>
      <c r="AF26" s="70"/>
      <c r="AG26" s="74"/>
      <c r="AH26" s="1185"/>
      <c r="AI26" s="82"/>
      <c r="AJ26" s="70"/>
      <c r="AK26" s="71"/>
      <c r="AL26" s="70"/>
      <c r="AM26" s="71"/>
      <c r="AN26" s="70"/>
      <c r="AO26" s="74"/>
      <c r="AP26" s="1201"/>
      <c r="AQ26" s="78">
        <v>12</v>
      </c>
      <c r="AR26" s="86">
        <v>1.5</v>
      </c>
      <c r="AS26" s="84">
        <v>1</v>
      </c>
      <c r="AT26" s="84">
        <f t="shared" si="6"/>
        <v>126</v>
      </c>
      <c r="AU26" s="81" t="e">
        <f>AQ26*AR26*AS26*#REF!*#REF!</f>
        <v>#REF!</v>
      </c>
      <c r="AV26" s="70"/>
      <c r="AW26" s="71" t="e">
        <f t="shared" si="7"/>
        <v>#REF!</v>
      </c>
      <c r="AX26" s="70"/>
      <c r="AY26" s="71" t="e">
        <f t="shared" si="8"/>
        <v>#REF!</v>
      </c>
      <c r="AZ26" s="70"/>
      <c r="BA26" s="74" t="e">
        <f t="shared" si="9"/>
        <v>#REF!</v>
      </c>
      <c r="BB26" s="1201"/>
      <c r="BC26" s="78">
        <v>0</v>
      </c>
      <c r="BD26" s="86">
        <v>0</v>
      </c>
      <c r="BE26" s="84">
        <v>0</v>
      </c>
      <c r="BF26" s="81" t="e">
        <f>BC26*BD26*BE26*#REF!*#REF!</f>
        <v>#REF!</v>
      </c>
      <c r="BG26" s="70"/>
      <c r="BH26" s="71" t="e">
        <f t="shared" si="10"/>
        <v>#REF!</v>
      </c>
      <c r="BI26" s="70"/>
      <c r="BJ26" s="71" t="e">
        <f t="shared" si="11"/>
        <v>#REF!</v>
      </c>
      <c r="BK26" s="70"/>
      <c r="BL26" s="74" t="e">
        <f t="shared" si="12"/>
        <v>#REF!</v>
      </c>
      <c r="BM26" s="1201"/>
      <c r="BN26" s="79">
        <v>2500</v>
      </c>
      <c r="BO26" s="70"/>
      <c r="BP26" s="71">
        <f t="shared" si="13"/>
        <v>-2500</v>
      </c>
      <c r="BQ26" s="70"/>
      <c r="BR26" s="71">
        <f t="shared" si="14"/>
        <v>-2500</v>
      </c>
      <c r="BS26" s="70"/>
      <c r="BT26" s="74">
        <f t="shared" si="15"/>
        <v>-2500</v>
      </c>
      <c r="BU26" s="1201"/>
      <c r="BV26" s="78">
        <v>0</v>
      </c>
      <c r="BW26" s="86">
        <v>0</v>
      </c>
      <c r="BX26" s="84">
        <v>0</v>
      </c>
      <c r="BY26" s="93">
        <f>2*BW26*BX26*Hypothèses!$B$36</f>
        <v>0</v>
      </c>
      <c r="BZ26" s="92">
        <v>0</v>
      </c>
      <c r="CA26" s="81" t="e">
        <f>BV26*BW26*BX26*#REF!*#REF!+BZ26</f>
        <v>#REF!</v>
      </c>
      <c r="CB26" s="94"/>
      <c r="CC26" s="81" t="e">
        <f t="shared" si="16"/>
        <v>#REF!</v>
      </c>
      <c r="CD26" s="94"/>
      <c r="CE26" s="81" t="e">
        <f t="shared" si="17"/>
        <v>#REF!</v>
      </c>
      <c r="CF26" s="94"/>
      <c r="CG26" s="95" t="e">
        <f t="shared" si="18"/>
        <v>#REF!</v>
      </c>
      <c r="CH26" s="1201"/>
      <c r="CI26" s="89">
        <v>0</v>
      </c>
      <c r="CJ26" s="90">
        <v>0</v>
      </c>
      <c r="CK26" s="91">
        <v>0</v>
      </c>
      <c r="CL26" s="92" t="e">
        <f>CI26*CJ26*CK26*#REF!*#REF!</f>
        <v>#REF!</v>
      </c>
      <c r="CM26" s="70"/>
      <c r="CN26" s="71" t="e">
        <f t="shared" si="19"/>
        <v>#REF!</v>
      </c>
      <c r="CO26" s="70"/>
      <c r="CP26" s="71" t="e">
        <f t="shared" si="20"/>
        <v>#REF!</v>
      </c>
      <c r="CQ26" s="70"/>
      <c r="CR26" s="74" t="e">
        <f t="shared" si="21"/>
        <v>#REF!</v>
      </c>
      <c r="CS26" s="1201"/>
      <c r="CT26" s="79">
        <v>0</v>
      </c>
      <c r="CU26" s="70"/>
      <c r="CV26" s="71">
        <f t="shared" si="22"/>
        <v>0</v>
      </c>
      <c r="CW26" s="70"/>
      <c r="CX26" s="71">
        <f t="shared" si="23"/>
        <v>0</v>
      </c>
      <c r="CY26" s="70"/>
      <c r="CZ26" s="74">
        <f t="shared" si="24"/>
        <v>0</v>
      </c>
      <c r="DA26" s="1201"/>
      <c r="DB26" s="79">
        <v>0</v>
      </c>
      <c r="DC26" s="70"/>
      <c r="DD26" s="71">
        <f t="shared" si="25"/>
        <v>0</v>
      </c>
      <c r="DE26" s="70"/>
      <c r="DF26" s="71">
        <f t="shared" si="26"/>
        <v>0</v>
      </c>
      <c r="DG26" s="70"/>
      <c r="DH26" s="74">
        <f t="shared" si="27"/>
        <v>0</v>
      </c>
      <c r="DI26" s="1201"/>
      <c r="DJ26" s="79">
        <v>0</v>
      </c>
      <c r="DK26" s="70"/>
      <c r="DL26" s="71">
        <f t="shared" si="28"/>
        <v>0</v>
      </c>
      <c r="DM26" s="70"/>
      <c r="DN26" s="71">
        <f t="shared" si="29"/>
        <v>0</v>
      </c>
      <c r="DO26" s="70"/>
      <c r="DP26" s="74">
        <f t="shared" si="30"/>
        <v>0</v>
      </c>
      <c r="DQ26" s="1201"/>
      <c r="DR26" s="89">
        <v>80</v>
      </c>
      <c r="DS26" s="75"/>
      <c r="DT26" s="70"/>
      <c r="DU26" s="71">
        <f t="shared" si="31"/>
        <v>0</v>
      </c>
      <c r="DV26" s="70"/>
      <c r="DW26" s="71">
        <f t="shared" si="32"/>
        <v>0</v>
      </c>
      <c r="DX26" s="70"/>
      <c r="DY26" s="74">
        <f t="shared" si="33"/>
        <v>0</v>
      </c>
      <c r="DZ26" s="63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</row>
    <row r="27" spans="1:152">
      <c r="A27" s="140" t="s">
        <v>300</v>
      </c>
      <c r="B27" s="140" t="s">
        <v>25</v>
      </c>
      <c r="C27" s="83" t="s">
        <v>372</v>
      </c>
      <c r="D27" s="712">
        <v>16</v>
      </c>
      <c r="E27" s="713">
        <v>32</v>
      </c>
      <c r="F27" s="139">
        <f>67203/10000</f>
        <v>6.7202999999999999</v>
      </c>
      <c r="G27" s="64">
        <f t="shared" si="1"/>
        <v>0.89900000000000002</v>
      </c>
      <c r="H27" s="56">
        <v>0.57800000000000007</v>
      </c>
      <c r="I27" s="162">
        <v>0.32100000000000001</v>
      </c>
      <c r="J27" s="173">
        <f t="shared" si="2"/>
        <v>0</v>
      </c>
      <c r="K27" s="179">
        <f t="shared" si="3"/>
        <v>0</v>
      </c>
      <c r="L27" s="180">
        <f t="shared" si="4"/>
        <v>0</v>
      </c>
      <c r="M27" s="181">
        <f t="shared" si="0"/>
        <v>0.89900000000000002</v>
      </c>
      <c r="N27" s="64">
        <v>24</v>
      </c>
      <c r="O27" s="57">
        <v>14</v>
      </c>
      <c r="P27" s="59">
        <v>0</v>
      </c>
      <c r="Q27" s="66">
        <f t="shared" si="5"/>
        <v>38</v>
      </c>
      <c r="R27" s="64">
        <v>0</v>
      </c>
      <c r="S27" s="55">
        <v>0</v>
      </c>
      <c r="T27" s="55">
        <v>0</v>
      </c>
      <c r="U27" s="56">
        <v>0</v>
      </c>
      <c r="V27" s="56">
        <v>0</v>
      </c>
      <c r="W27" s="65">
        <v>0</v>
      </c>
      <c r="X27" s="60">
        <v>0</v>
      </c>
      <c r="Y27" s="62" t="s">
        <v>108</v>
      </c>
      <c r="Z27" s="1185"/>
      <c r="AA27" s="80">
        <v>0</v>
      </c>
      <c r="AB27" s="70"/>
      <c r="AC27" s="71"/>
      <c r="AD27" s="70"/>
      <c r="AE27" s="71"/>
      <c r="AF27" s="70"/>
      <c r="AG27" s="74"/>
      <c r="AH27" s="1185"/>
      <c r="AI27" s="80">
        <v>0</v>
      </c>
      <c r="AJ27" s="70"/>
      <c r="AK27" s="71"/>
      <c r="AL27" s="70"/>
      <c r="AM27" s="71"/>
      <c r="AN27" s="70"/>
      <c r="AO27" s="74"/>
      <c r="AP27" s="1201"/>
      <c r="AQ27" s="78">
        <v>0</v>
      </c>
      <c r="AR27" s="86">
        <v>0</v>
      </c>
      <c r="AS27" s="84">
        <v>0</v>
      </c>
      <c r="AT27" s="84">
        <f t="shared" si="6"/>
        <v>0</v>
      </c>
      <c r="AU27" s="81" t="e">
        <f>AQ27*AR27*AS27*#REF!*#REF!</f>
        <v>#REF!</v>
      </c>
      <c r="AV27" s="70"/>
      <c r="AW27" s="71" t="e">
        <f t="shared" si="7"/>
        <v>#REF!</v>
      </c>
      <c r="AX27" s="70"/>
      <c r="AY27" s="71" t="e">
        <f t="shared" si="8"/>
        <v>#REF!</v>
      </c>
      <c r="AZ27" s="70"/>
      <c r="BA27" s="74" t="e">
        <f t="shared" si="9"/>
        <v>#REF!</v>
      </c>
      <c r="BB27" s="1201"/>
      <c r="BC27" s="78">
        <v>0</v>
      </c>
      <c r="BD27" s="86">
        <v>0</v>
      </c>
      <c r="BE27" s="84">
        <v>0</v>
      </c>
      <c r="BF27" s="81" t="e">
        <f>BC27*BD27*BE27*#REF!*#REF!</f>
        <v>#REF!</v>
      </c>
      <c r="BG27" s="70"/>
      <c r="BH27" s="71" t="e">
        <f t="shared" si="10"/>
        <v>#REF!</v>
      </c>
      <c r="BI27" s="70"/>
      <c r="BJ27" s="71" t="e">
        <f t="shared" si="11"/>
        <v>#REF!</v>
      </c>
      <c r="BK27" s="70"/>
      <c r="BL27" s="74" t="e">
        <f t="shared" si="12"/>
        <v>#REF!</v>
      </c>
      <c r="BM27" s="1201"/>
      <c r="BN27" s="79">
        <v>0</v>
      </c>
      <c r="BO27" s="70"/>
      <c r="BP27" s="71">
        <f t="shared" si="13"/>
        <v>0</v>
      </c>
      <c r="BQ27" s="70"/>
      <c r="BR27" s="71">
        <f t="shared" si="14"/>
        <v>0</v>
      </c>
      <c r="BS27" s="70"/>
      <c r="BT27" s="74">
        <f t="shared" si="15"/>
        <v>0</v>
      </c>
      <c r="BU27" s="1201"/>
      <c r="BV27" s="78">
        <v>0</v>
      </c>
      <c r="BW27" s="86">
        <v>0</v>
      </c>
      <c r="BX27" s="84">
        <v>0</v>
      </c>
      <c r="BY27" s="93">
        <f>2*BW27*BX27*Hypothèses!$B$36</f>
        <v>0</v>
      </c>
      <c r="BZ27" s="92">
        <v>0</v>
      </c>
      <c r="CA27" s="81" t="e">
        <f>BV27*BW27*BX27*#REF!*#REF!+BZ27</f>
        <v>#REF!</v>
      </c>
      <c r="CB27" s="94"/>
      <c r="CC27" s="81" t="e">
        <f t="shared" si="16"/>
        <v>#REF!</v>
      </c>
      <c r="CD27" s="94"/>
      <c r="CE27" s="81" t="e">
        <f t="shared" si="17"/>
        <v>#REF!</v>
      </c>
      <c r="CF27" s="94"/>
      <c r="CG27" s="95" t="e">
        <f t="shared" si="18"/>
        <v>#REF!</v>
      </c>
      <c r="CH27" s="1201"/>
      <c r="CI27" s="89">
        <v>0</v>
      </c>
      <c r="CJ27" s="90">
        <v>0</v>
      </c>
      <c r="CK27" s="91">
        <v>0</v>
      </c>
      <c r="CL27" s="92" t="e">
        <f>CI27*CJ27*CK27*#REF!*#REF!</f>
        <v>#REF!</v>
      </c>
      <c r="CM27" s="70"/>
      <c r="CN27" s="71" t="e">
        <f t="shared" si="19"/>
        <v>#REF!</v>
      </c>
      <c r="CO27" s="70"/>
      <c r="CP27" s="71" t="e">
        <f t="shared" si="20"/>
        <v>#REF!</v>
      </c>
      <c r="CQ27" s="70"/>
      <c r="CR27" s="74" t="e">
        <f t="shared" si="21"/>
        <v>#REF!</v>
      </c>
      <c r="CS27" s="1201"/>
      <c r="CT27" s="79">
        <v>0</v>
      </c>
      <c r="CU27" s="70"/>
      <c r="CV27" s="71">
        <f t="shared" si="22"/>
        <v>0</v>
      </c>
      <c r="CW27" s="70"/>
      <c r="CX27" s="71">
        <f t="shared" si="23"/>
        <v>0</v>
      </c>
      <c r="CY27" s="70"/>
      <c r="CZ27" s="74">
        <f t="shared" si="24"/>
        <v>0</v>
      </c>
      <c r="DA27" s="1201"/>
      <c r="DB27" s="79">
        <v>0</v>
      </c>
      <c r="DC27" s="70"/>
      <c r="DD27" s="71">
        <f t="shared" si="25"/>
        <v>0</v>
      </c>
      <c r="DE27" s="70"/>
      <c r="DF27" s="71">
        <f t="shared" si="26"/>
        <v>0</v>
      </c>
      <c r="DG27" s="70"/>
      <c r="DH27" s="74">
        <f t="shared" si="27"/>
        <v>0</v>
      </c>
      <c r="DI27" s="1201"/>
      <c r="DJ27" s="79">
        <v>0</v>
      </c>
      <c r="DK27" s="70"/>
      <c r="DL27" s="71">
        <f t="shared" si="28"/>
        <v>0</v>
      </c>
      <c r="DM27" s="70"/>
      <c r="DN27" s="71">
        <f t="shared" si="29"/>
        <v>0</v>
      </c>
      <c r="DO27" s="70"/>
      <c r="DP27" s="74">
        <f t="shared" si="30"/>
        <v>0</v>
      </c>
      <c r="DQ27" s="1201"/>
      <c r="DR27" s="89">
        <v>0</v>
      </c>
      <c r="DS27" s="75"/>
      <c r="DT27" s="70"/>
      <c r="DU27" s="71">
        <f t="shared" si="31"/>
        <v>0</v>
      </c>
      <c r="DV27" s="70"/>
      <c r="DW27" s="71">
        <f t="shared" si="32"/>
        <v>0</v>
      </c>
      <c r="DX27" s="70"/>
      <c r="DY27" s="74">
        <f t="shared" si="33"/>
        <v>0</v>
      </c>
      <c r="DZ27" s="63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</row>
    <row r="28" spans="1:152">
      <c r="A28" s="140" t="s">
        <v>300</v>
      </c>
      <c r="B28" s="140" t="s">
        <v>26</v>
      </c>
      <c r="C28" s="83" t="s">
        <v>373</v>
      </c>
      <c r="D28" s="712">
        <v>43</v>
      </c>
      <c r="E28" s="713">
        <v>78</v>
      </c>
      <c r="F28" s="139">
        <f>697680/10000</f>
        <v>69.768000000000001</v>
      </c>
      <c r="G28" s="64">
        <f t="shared" si="1"/>
        <v>6.5960000000000001</v>
      </c>
      <c r="H28" s="56">
        <v>2.7970000000000002</v>
      </c>
      <c r="I28" s="162">
        <v>3.7989999999999999</v>
      </c>
      <c r="J28" s="173">
        <f t="shared" si="2"/>
        <v>0</v>
      </c>
      <c r="K28" s="179">
        <f t="shared" si="3"/>
        <v>0</v>
      </c>
      <c r="L28" s="180">
        <f t="shared" si="4"/>
        <v>0</v>
      </c>
      <c r="M28" s="181">
        <f t="shared" si="0"/>
        <v>6.5960000000000001</v>
      </c>
      <c r="N28" s="67">
        <v>113</v>
      </c>
      <c r="O28" s="320">
        <v>23</v>
      </c>
      <c r="P28" s="321">
        <v>0</v>
      </c>
      <c r="Q28" s="322">
        <f t="shared" si="5"/>
        <v>136</v>
      </c>
      <c r="R28" s="64">
        <v>0</v>
      </c>
      <c r="S28" s="55">
        <v>0</v>
      </c>
      <c r="T28" s="55">
        <v>0</v>
      </c>
      <c r="U28" s="56">
        <v>0</v>
      </c>
      <c r="V28" s="56">
        <v>0</v>
      </c>
      <c r="W28" s="65">
        <v>0</v>
      </c>
      <c r="X28" s="60">
        <v>2</v>
      </c>
      <c r="Y28" s="62">
        <v>280</v>
      </c>
      <c r="Z28" s="1185"/>
      <c r="AA28" s="80">
        <v>0</v>
      </c>
      <c r="AB28" s="70"/>
      <c r="AC28" s="71"/>
      <c r="AD28" s="70"/>
      <c r="AE28" s="71"/>
      <c r="AF28" s="70"/>
      <c r="AG28" s="74"/>
      <c r="AH28" s="1185"/>
      <c r="AI28" s="80">
        <v>0</v>
      </c>
      <c r="AJ28" s="70"/>
      <c r="AK28" s="71"/>
      <c r="AL28" s="70"/>
      <c r="AM28" s="71"/>
      <c r="AN28" s="70"/>
      <c r="AO28" s="74"/>
      <c r="AP28" s="1201"/>
      <c r="AQ28" s="78">
        <v>0</v>
      </c>
      <c r="AR28" s="86">
        <v>0</v>
      </c>
      <c r="AS28" s="84">
        <v>0</v>
      </c>
      <c r="AT28" s="84">
        <f t="shared" si="6"/>
        <v>0</v>
      </c>
      <c r="AU28" s="81" t="e">
        <f>AQ28*AR28*AS28*#REF!*#REF!</f>
        <v>#REF!</v>
      </c>
      <c r="AV28" s="70"/>
      <c r="AW28" s="71" t="e">
        <f t="shared" si="7"/>
        <v>#REF!</v>
      </c>
      <c r="AX28" s="70"/>
      <c r="AY28" s="71" t="e">
        <f t="shared" si="8"/>
        <v>#REF!</v>
      </c>
      <c r="AZ28" s="70"/>
      <c r="BA28" s="74" t="e">
        <f t="shared" si="9"/>
        <v>#REF!</v>
      </c>
      <c r="BB28" s="1201"/>
      <c r="BC28" s="78">
        <v>0</v>
      </c>
      <c r="BD28" s="86">
        <v>0</v>
      </c>
      <c r="BE28" s="84">
        <v>0</v>
      </c>
      <c r="BF28" s="81" t="e">
        <f>BC28*BD28*BE28*#REF!*#REF!</f>
        <v>#REF!</v>
      </c>
      <c r="BG28" s="70"/>
      <c r="BH28" s="71" t="e">
        <f t="shared" si="10"/>
        <v>#REF!</v>
      </c>
      <c r="BI28" s="70"/>
      <c r="BJ28" s="71" t="e">
        <f t="shared" si="11"/>
        <v>#REF!</v>
      </c>
      <c r="BK28" s="70"/>
      <c r="BL28" s="74" t="e">
        <f t="shared" si="12"/>
        <v>#REF!</v>
      </c>
      <c r="BM28" s="1201"/>
      <c r="BN28" s="79">
        <v>0</v>
      </c>
      <c r="BO28" s="70"/>
      <c r="BP28" s="71">
        <f t="shared" si="13"/>
        <v>0</v>
      </c>
      <c r="BQ28" s="70"/>
      <c r="BR28" s="71">
        <f t="shared" si="14"/>
        <v>0</v>
      </c>
      <c r="BS28" s="70"/>
      <c r="BT28" s="74">
        <f t="shared" si="15"/>
        <v>0</v>
      </c>
      <c r="BU28" s="1201"/>
      <c r="BV28" s="87" t="s">
        <v>137</v>
      </c>
      <c r="BW28" s="86">
        <v>10</v>
      </c>
      <c r="BX28" s="84">
        <v>2</v>
      </c>
      <c r="BY28" s="86">
        <f>2*BW28*BX28*Hypothèses!$B$36</f>
        <v>280</v>
      </c>
      <c r="BZ28" s="92">
        <v>0</v>
      </c>
      <c r="CA28" s="88" t="e">
        <f>0.5*BW28*BX28*#REF!*#REF!+BZ28</f>
        <v>#REF!</v>
      </c>
      <c r="CB28" s="94"/>
      <c r="CC28" s="81" t="e">
        <f t="shared" si="16"/>
        <v>#REF!</v>
      </c>
      <c r="CD28" s="94"/>
      <c r="CE28" s="81" t="e">
        <f t="shared" si="17"/>
        <v>#REF!</v>
      </c>
      <c r="CF28" s="94"/>
      <c r="CG28" s="95" t="e">
        <f t="shared" si="18"/>
        <v>#REF!</v>
      </c>
      <c r="CH28" s="1201"/>
      <c r="CI28" s="89">
        <v>0</v>
      </c>
      <c r="CJ28" s="90">
        <v>0</v>
      </c>
      <c r="CK28" s="91">
        <v>0</v>
      </c>
      <c r="CL28" s="92" t="e">
        <f>CI28*CJ28*CK28*#REF!*#REF!</f>
        <v>#REF!</v>
      </c>
      <c r="CM28" s="70"/>
      <c r="CN28" s="71" t="e">
        <f t="shared" si="19"/>
        <v>#REF!</v>
      </c>
      <c r="CO28" s="70"/>
      <c r="CP28" s="71" t="e">
        <f t="shared" si="20"/>
        <v>#REF!</v>
      </c>
      <c r="CQ28" s="70"/>
      <c r="CR28" s="74" t="e">
        <f t="shared" si="21"/>
        <v>#REF!</v>
      </c>
      <c r="CS28" s="1201"/>
      <c r="CT28" s="79">
        <v>0</v>
      </c>
      <c r="CU28" s="70"/>
      <c r="CV28" s="71">
        <f t="shared" si="22"/>
        <v>0</v>
      </c>
      <c r="CW28" s="70"/>
      <c r="CX28" s="71">
        <f t="shared" si="23"/>
        <v>0</v>
      </c>
      <c r="CY28" s="70"/>
      <c r="CZ28" s="74">
        <f t="shared" si="24"/>
        <v>0</v>
      </c>
      <c r="DA28" s="1201"/>
      <c r="DB28" s="79">
        <v>0</v>
      </c>
      <c r="DC28" s="70"/>
      <c r="DD28" s="71">
        <f t="shared" si="25"/>
        <v>0</v>
      </c>
      <c r="DE28" s="70"/>
      <c r="DF28" s="71">
        <f t="shared" si="26"/>
        <v>0</v>
      </c>
      <c r="DG28" s="70"/>
      <c r="DH28" s="74">
        <f t="shared" si="27"/>
        <v>0</v>
      </c>
      <c r="DI28" s="1201"/>
      <c r="DJ28" s="79">
        <v>0</v>
      </c>
      <c r="DK28" s="70"/>
      <c r="DL28" s="71">
        <f t="shared" si="28"/>
        <v>0</v>
      </c>
      <c r="DM28" s="70"/>
      <c r="DN28" s="71">
        <f t="shared" si="29"/>
        <v>0</v>
      </c>
      <c r="DO28" s="70"/>
      <c r="DP28" s="74">
        <f t="shared" si="30"/>
        <v>0</v>
      </c>
      <c r="DQ28" s="1201"/>
      <c r="DR28" s="89">
        <v>0</v>
      </c>
      <c r="DS28" s="75"/>
      <c r="DT28" s="70"/>
      <c r="DU28" s="71">
        <f t="shared" si="31"/>
        <v>0</v>
      </c>
      <c r="DV28" s="70"/>
      <c r="DW28" s="71">
        <f t="shared" si="32"/>
        <v>0</v>
      </c>
      <c r="DX28" s="70"/>
      <c r="DY28" s="74">
        <f t="shared" si="33"/>
        <v>0</v>
      </c>
      <c r="DZ28" s="63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</row>
    <row r="29" spans="1:152">
      <c r="A29" s="140" t="s">
        <v>299</v>
      </c>
      <c r="B29" s="140" t="s">
        <v>27</v>
      </c>
      <c r="C29" s="83" t="s">
        <v>372</v>
      </c>
      <c r="D29" s="712">
        <v>16</v>
      </c>
      <c r="E29" s="713">
        <v>4</v>
      </c>
      <c r="F29" s="139">
        <f>257085/10000</f>
        <v>25.708500000000001</v>
      </c>
      <c r="G29" s="64">
        <f t="shared" si="1"/>
        <v>0.45799999999999996</v>
      </c>
      <c r="H29" s="56">
        <v>0.35</v>
      </c>
      <c r="I29" s="162">
        <v>0.108</v>
      </c>
      <c r="J29" s="173">
        <f t="shared" si="2"/>
        <v>2.2758869999999995</v>
      </c>
      <c r="K29" s="179">
        <f t="shared" si="3"/>
        <v>1.7979507299999997</v>
      </c>
      <c r="L29" s="180">
        <f t="shared" si="4"/>
        <v>0.47793626999999989</v>
      </c>
      <c r="M29" s="181">
        <f t="shared" si="0"/>
        <v>2.7338869999999993</v>
      </c>
      <c r="N29" s="64">
        <v>1</v>
      </c>
      <c r="O29" s="57">
        <v>14</v>
      </c>
      <c r="P29" s="59">
        <v>75.862899999999996</v>
      </c>
      <c r="Q29" s="66">
        <f t="shared" si="5"/>
        <v>90.862899999999996</v>
      </c>
      <c r="R29" s="64">
        <v>0</v>
      </c>
      <c r="S29" s="55">
        <v>0</v>
      </c>
      <c r="T29" s="55">
        <v>0</v>
      </c>
      <c r="U29" s="56">
        <v>0</v>
      </c>
      <c r="V29" s="56">
        <v>0</v>
      </c>
      <c r="W29" s="65">
        <v>0</v>
      </c>
      <c r="X29" s="60">
        <v>1</v>
      </c>
      <c r="Y29" s="62" t="s">
        <v>108</v>
      </c>
      <c r="Z29" s="1185"/>
      <c r="AA29" s="80">
        <v>0</v>
      </c>
      <c r="AB29" s="70"/>
      <c r="AC29" s="71"/>
      <c r="AD29" s="70"/>
      <c r="AE29" s="71"/>
      <c r="AF29" s="70"/>
      <c r="AG29" s="74"/>
      <c r="AH29" s="1185"/>
      <c r="AI29" s="80">
        <v>0</v>
      </c>
      <c r="AJ29" s="70"/>
      <c r="AK29" s="71"/>
      <c r="AL29" s="70"/>
      <c r="AM29" s="71"/>
      <c r="AN29" s="70"/>
      <c r="AO29" s="74"/>
      <c r="AP29" s="1201"/>
      <c r="AQ29" s="78">
        <v>0</v>
      </c>
      <c r="AR29" s="86">
        <v>0</v>
      </c>
      <c r="AS29" s="84">
        <v>0</v>
      </c>
      <c r="AT29" s="84">
        <f t="shared" si="6"/>
        <v>0</v>
      </c>
      <c r="AU29" s="81" t="e">
        <f>AQ29*AR29*AS29*#REF!*#REF!</f>
        <v>#REF!</v>
      </c>
      <c r="AV29" s="70"/>
      <c r="AW29" s="71" t="e">
        <f t="shared" si="7"/>
        <v>#REF!</v>
      </c>
      <c r="AX29" s="70"/>
      <c r="AY29" s="71" t="e">
        <f t="shared" si="8"/>
        <v>#REF!</v>
      </c>
      <c r="AZ29" s="70"/>
      <c r="BA29" s="74" t="e">
        <f t="shared" si="9"/>
        <v>#REF!</v>
      </c>
      <c r="BB29" s="1201"/>
      <c r="BC29" s="78">
        <v>0</v>
      </c>
      <c r="BD29" s="86">
        <v>0</v>
      </c>
      <c r="BE29" s="84">
        <v>0</v>
      </c>
      <c r="BF29" s="81" t="e">
        <f>BC29*BD29*BE29*#REF!*#REF!</f>
        <v>#REF!</v>
      </c>
      <c r="BG29" s="70"/>
      <c r="BH29" s="71" t="e">
        <f t="shared" si="10"/>
        <v>#REF!</v>
      </c>
      <c r="BI29" s="70"/>
      <c r="BJ29" s="71" t="e">
        <f t="shared" si="11"/>
        <v>#REF!</v>
      </c>
      <c r="BK29" s="70"/>
      <c r="BL29" s="74" t="e">
        <f t="shared" si="12"/>
        <v>#REF!</v>
      </c>
      <c r="BM29" s="1201"/>
      <c r="BN29" s="79">
        <v>0</v>
      </c>
      <c r="BO29" s="70"/>
      <c r="BP29" s="71">
        <f t="shared" si="13"/>
        <v>0</v>
      </c>
      <c r="BQ29" s="70"/>
      <c r="BR29" s="71">
        <f t="shared" si="14"/>
        <v>0</v>
      </c>
      <c r="BS29" s="70"/>
      <c r="BT29" s="74">
        <f t="shared" si="15"/>
        <v>0</v>
      </c>
      <c r="BU29" s="1201"/>
      <c r="BV29" s="78">
        <v>0</v>
      </c>
      <c r="BW29" s="86">
        <v>0</v>
      </c>
      <c r="BX29" s="84">
        <v>0</v>
      </c>
      <c r="BY29" s="86">
        <f>2*BW29*BX29*Hypothèses!$B$36</f>
        <v>0</v>
      </c>
      <c r="BZ29" s="92">
        <v>0</v>
      </c>
      <c r="CA29" s="81" t="e">
        <f>BV29*BW29*BX29*#REF!*#REF!+BZ29</f>
        <v>#REF!</v>
      </c>
      <c r="CB29" s="94"/>
      <c r="CC29" s="81" t="e">
        <f t="shared" si="16"/>
        <v>#REF!</v>
      </c>
      <c r="CD29" s="94"/>
      <c r="CE29" s="81" t="e">
        <f t="shared" si="17"/>
        <v>#REF!</v>
      </c>
      <c r="CF29" s="94"/>
      <c r="CG29" s="95" t="e">
        <f t="shared" si="18"/>
        <v>#REF!</v>
      </c>
      <c r="CH29" s="1201"/>
      <c r="CI29" s="89">
        <v>0</v>
      </c>
      <c r="CJ29" s="90">
        <v>0</v>
      </c>
      <c r="CK29" s="91">
        <v>0</v>
      </c>
      <c r="CL29" s="92" t="e">
        <f>CI29*CJ29*CK29*#REF!*#REF!</f>
        <v>#REF!</v>
      </c>
      <c r="CM29" s="70"/>
      <c r="CN29" s="71" t="e">
        <f t="shared" si="19"/>
        <v>#REF!</v>
      </c>
      <c r="CO29" s="70"/>
      <c r="CP29" s="71" t="e">
        <f t="shared" si="20"/>
        <v>#REF!</v>
      </c>
      <c r="CQ29" s="70"/>
      <c r="CR29" s="74" t="e">
        <f t="shared" si="21"/>
        <v>#REF!</v>
      </c>
      <c r="CS29" s="1201"/>
      <c r="CT29" s="79">
        <v>0</v>
      </c>
      <c r="CU29" s="70"/>
      <c r="CV29" s="71">
        <f t="shared" si="22"/>
        <v>0</v>
      </c>
      <c r="CW29" s="70"/>
      <c r="CX29" s="71">
        <f t="shared" si="23"/>
        <v>0</v>
      </c>
      <c r="CY29" s="70"/>
      <c r="CZ29" s="74">
        <f t="shared" si="24"/>
        <v>0</v>
      </c>
      <c r="DA29" s="1201"/>
      <c r="DB29" s="79">
        <v>0</v>
      </c>
      <c r="DC29" s="70"/>
      <c r="DD29" s="71">
        <f t="shared" si="25"/>
        <v>0</v>
      </c>
      <c r="DE29" s="70"/>
      <c r="DF29" s="71">
        <f t="shared" si="26"/>
        <v>0</v>
      </c>
      <c r="DG29" s="70"/>
      <c r="DH29" s="74">
        <f t="shared" si="27"/>
        <v>0</v>
      </c>
      <c r="DI29" s="1201"/>
      <c r="DJ29" s="79">
        <v>0</v>
      </c>
      <c r="DK29" s="70"/>
      <c r="DL29" s="71">
        <f t="shared" si="28"/>
        <v>0</v>
      </c>
      <c r="DM29" s="70"/>
      <c r="DN29" s="71">
        <f t="shared" si="29"/>
        <v>0</v>
      </c>
      <c r="DO29" s="70"/>
      <c r="DP29" s="74">
        <f t="shared" si="30"/>
        <v>0</v>
      </c>
      <c r="DQ29" s="1201"/>
      <c r="DR29" s="89">
        <v>55</v>
      </c>
      <c r="DS29" s="75"/>
      <c r="DT29" s="70"/>
      <c r="DU29" s="71">
        <f t="shared" si="31"/>
        <v>0</v>
      </c>
      <c r="DV29" s="70"/>
      <c r="DW29" s="71">
        <f t="shared" si="32"/>
        <v>0</v>
      </c>
      <c r="DX29" s="70"/>
      <c r="DY29" s="74">
        <f t="shared" si="33"/>
        <v>0</v>
      </c>
      <c r="DZ29" s="63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</row>
    <row r="30" spans="1:152">
      <c r="A30" s="140" t="s">
        <v>297</v>
      </c>
      <c r="B30" s="140" t="s">
        <v>28</v>
      </c>
      <c r="C30" s="83" t="s">
        <v>372</v>
      </c>
      <c r="D30" s="712">
        <v>2</v>
      </c>
      <c r="E30" s="713">
        <v>2</v>
      </c>
      <c r="F30" s="139">
        <f>119294/10000</f>
        <v>11.929399999999999</v>
      </c>
      <c r="G30" s="64">
        <f t="shared" si="1"/>
        <v>0.46</v>
      </c>
      <c r="H30" s="56">
        <v>0.46</v>
      </c>
      <c r="I30" s="162"/>
      <c r="J30" s="173">
        <f t="shared" si="2"/>
        <v>1.2167987999999998</v>
      </c>
      <c r="K30" s="179">
        <f t="shared" si="3"/>
        <v>0.96127105199999996</v>
      </c>
      <c r="L30" s="180">
        <f t="shared" si="4"/>
        <v>0.25552774799999994</v>
      </c>
      <c r="M30" s="181">
        <f t="shared" si="0"/>
        <v>1.6767987999999998</v>
      </c>
      <c r="N30" s="64"/>
      <c r="O30" s="57"/>
      <c r="P30" s="59">
        <v>40.559959999999997</v>
      </c>
      <c r="Q30" s="66">
        <f t="shared" si="5"/>
        <v>40.559959999999997</v>
      </c>
      <c r="R30" s="64">
        <v>0</v>
      </c>
      <c r="S30" s="55">
        <v>0</v>
      </c>
      <c r="T30" s="55">
        <v>0</v>
      </c>
      <c r="U30" s="56">
        <v>0</v>
      </c>
      <c r="V30" s="56">
        <v>0</v>
      </c>
      <c r="W30" s="65">
        <v>0</v>
      </c>
      <c r="X30" s="60">
        <v>1</v>
      </c>
      <c r="Y30" s="62">
        <v>350</v>
      </c>
      <c r="Z30" s="1185"/>
      <c r="AA30" s="80">
        <v>0</v>
      </c>
      <c r="AB30" s="70"/>
      <c r="AC30" s="71"/>
      <c r="AD30" s="70"/>
      <c r="AE30" s="71"/>
      <c r="AF30" s="70"/>
      <c r="AG30" s="74"/>
      <c r="AH30" s="1185"/>
      <c r="AI30" s="80">
        <v>0</v>
      </c>
      <c r="AJ30" s="70"/>
      <c r="AK30" s="71"/>
      <c r="AL30" s="70"/>
      <c r="AM30" s="71"/>
      <c r="AN30" s="70"/>
      <c r="AO30" s="74"/>
      <c r="AP30" s="1201"/>
      <c r="AQ30" s="78">
        <v>0</v>
      </c>
      <c r="AR30" s="86">
        <v>0</v>
      </c>
      <c r="AS30" s="84">
        <v>0</v>
      </c>
      <c r="AT30" s="84">
        <f t="shared" si="6"/>
        <v>0</v>
      </c>
      <c r="AU30" s="81" t="e">
        <f>AQ30*AR30*AS30*#REF!*#REF!</f>
        <v>#REF!</v>
      </c>
      <c r="AV30" s="70"/>
      <c r="AW30" s="71" t="e">
        <f t="shared" si="7"/>
        <v>#REF!</v>
      </c>
      <c r="AX30" s="70"/>
      <c r="AY30" s="71" t="e">
        <f t="shared" si="8"/>
        <v>#REF!</v>
      </c>
      <c r="AZ30" s="70"/>
      <c r="BA30" s="74" t="e">
        <f t="shared" si="9"/>
        <v>#REF!</v>
      </c>
      <c r="BB30" s="1201"/>
      <c r="BC30" s="78">
        <v>0</v>
      </c>
      <c r="BD30" s="86">
        <v>0</v>
      </c>
      <c r="BE30" s="84">
        <v>0</v>
      </c>
      <c r="BF30" s="81" t="e">
        <f>BC30*BD30*BE30*#REF!*#REF!</f>
        <v>#REF!</v>
      </c>
      <c r="BG30" s="70"/>
      <c r="BH30" s="71" t="e">
        <f t="shared" si="10"/>
        <v>#REF!</v>
      </c>
      <c r="BI30" s="70"/>
      <c r="BJ30" s="71" t="e">
        <f t="shared" si="11"/>
        <v>#REF!</v>
      </c>
      <c r="BK30" s="70"/>
      <c r="BL30" s="74" t="e">
        <f t="shared" si="12"/>
        <v>#REF!</v>
      </c>
      <c r="BM30" s="1201"/>
      <c r="BN30" s="79">
        <v>0</v>
      </c>
      <c r="BO30" s="70"/>
      <c r="BP30" s="71">
        <f t="shared" si="13"/>
        <v>0</v>
      </c>
      <c r="BQ30" s="70"/>
      <c r="BR30" s="71">
        <f t="shared" si="14"/>
        <v>0</v>
      </c>
      <c r="BS30" s="70"/>
      <c r="BT30" s="74">
        <f t="shared" si="15"/>
        <v>0</v>
      </c>
      <c r="BU30" s="1201"/>
      <c r="BV30" s="78">
        <v>5</v>
      </c>
      <c r="BW30" s="86">
        <v>8</v>
      </c>
      <c r="BX30" s="84">
        <v>1</v>
      </c>
      <c r="BY30" s="86">
        <f>2*BW30*BX30*Hypothèses!$B$36</f>
        <v>112</v>
      </c>
      <c r="BZ30" s="92">
        <v>0</v>
      </c>
      <c r="CA30" s="81" t="e">
        <f>BV30*BW30*BX30*#REF!*#REF!+BZ30</f>
        <v>#REF!</v>
      </c>
      <c r="CB30" s="94"/>
      <c r="CC30" s="81" t="e">
        <f t="shared" si="16"/>
        <v>#REF!</v>
      </c>
      <c r="CD30" s="94"/>
      <c r="CE30" s="81" t="e">
        <f t="shared" si="17"/>
        <v>#REF!</v>
      </c>
      <c r="CF30" s="94"/>
      <c r="CG30" s="95" t="e">
        <f t="shared" si="18"/>
        <v>#REF!</v>
      </c>
      <c r="CH30" s="1201"/>
      <c r="CI30" s="89">
        <v>0</v>
      </c>
      <c r="CJ30" s="90">
        <v>0</v>
      </c>
      <c r="CK30" s="91">
        <v>0</v>
      </c>
      <c r="CL30" s="92" t="e">
        <f>CI30*CJ30*CK30*#REF!*#REF!</f>
        <v>#REF!</v>
      </c>
      <c r="CM30" s="70"/>
      <c r="CN30" s="71" t="e">
        <f t="shared" si="19"/>
        <v>#REF!</v>
      </c>
      <c r="CO30" s="70"/>
      <c r="CP30" s="71" t="e">
        <f t="shared" si="20"/>
        <v>#REF!</v>
      </c>
      <c r="CQ30" s="70"/>
      <c r="CR30" s="74" t="e">
        <f t="shared" si="21"/>
        <v>#REF!</v>
      </c>
      <c r="CS30" s="1201"/>
      <c r="CT30" s="79">
        <v>0</v>
      </c>
      <c r="CU30" s="70"/>
      <c r="CV30" s="71">
        <f t="shared" si="22"/>
        <v>0</v>
      </c>
      <c r="CW30" s="70"/>
      <c r="CX30" s="71">
        <f t="shared" si="23"/>
        <v>0</v>
      </c>
      <c r="CY30" s="70"/>
      <c r="CZ30" s="74">
        <f t="shared" si="24"/>
        <v>0</v>
      </c>
      <c r="DA30" s="1201"/>
      <c r="DB30" s="79">
        <v>0</v>
      </c>
      <c r="DC30" s="70"/>
      <c r="DD30" s="71">
        <f t="shared" si="25"/>
        <v>0</v>
      </c>
      <c r="DE30" s="70"/>
      <c r="DF30" s="71">
        <f t="shared" si="26"/>
        <v>0</v>
      </c>
      <c r="DG30" s="70"/>
      <c r="DH30" s="74">
        <f t="shared" si="27"/>
        <v>0</v>
      </c>
      <c r="DI30" s="1201"/>
      <c r="DJ30" s="79">
        <v>0</v>
      </c>
      <c r="DK30" s="70"/>
      <c r="DL30" s="71">
        <f t="shared" si="28"/>
        <v>0</v>
      </c>
      <c r="DM30" s="70"/>
      <c r="DN30" s="71">
        <f t="shared" si="29"/>
        <v>0</v>
      </c>
      <c r="DO30" s="70"/>
      <c r="DP30" s="74">
        <f t="shared" si="30"/>
        <v>0</v>
      </c>
      <c r="DQ30" s="1201"/>
      <c r="DR30" s="89">
        <v>0</v>
      </c>
      <c r="DS30" s="75"/>
      <c r="DT30" s="70"/>
      <c r="DU30" s="71">
        <f t="shared" si="31"/>
        <v>0</v>
      </c>
      <c r="DV30" s="70"/>
      <c r="DW30" s="71">
        <f t="shared" si="32"/>
        <v>0</v>
      </c>
      <c r="DX30" s="70"/>
      <c r="DY30" s="74">
        <f t="shared" si="33"/>
        <v>0</v>
      </c>
      <c r="DZ30" s="63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</row>
    <row r="31" spans="1:152">
      <c r="A31" s="140" t="s">
        <v>297</v>
      </c>
      <c r="B31" s="140" t="s">
        <v>29</v>
      </c>
      <c r="C31" s="83" t="s">
        <v>372</v>
      </c>
      <c r="D31" s="712">
        <v>0</v>
      </c>
      <c r="E31" s="713">
        <v>0</v>
      </c>
      <c r="F31" s="139">
        <f>249652/10000</f>
        <v>24.965199999999999</v>
      </c>
      <c r="G31" s="64">
        <f t="shared" si="1"/>
        <v>0.31</v>
      </c>
      <c r="H31" s="56">
        <v>0.31</v>
      </c>
      <c r="I31" s="162"/>
      <c r="J31" s="173">
        <f t="shared" si="2"/>
        <v>2.5464503999999999</v>
      </c>
      <c r="K31" s="179">
        <f t="shared" si="3"/>
        <v>2.011695816</v>
      </c>
      <c r="L31" s="180">
        <f t="shared" si="4"/>
        <v>0.53475458399999998</v>
      </c>
      <c r="M31" s="181">
        <f t="shared" si="0"/>
        <v>2.8564503999999999</v>
      </c>
      <c r="N31" s="64"/>
      <c r="O31" s="57"/>
      <c r="P31" s="59">
        <v>84.881679999999989</v>
      </c>
      <c r="Q31" s="66">
        <f t="shared" si="5"/>
        <v>84.881679999999989</v>
      </c>
      <c r="R31" s="64">
        <v>0</v>
      </c>
      <c r="S31" s="55">
        <v>0</v>
      </c>
      <c r="T31" s="55">
        <v>0</v>
      </c>
      <c r="U31" s="56">
        <v>0</v>
      </c>
      <c r="V31" s="56">
        <v>0</v>
      </c>
      <c r="W31" s="65">
        <v>0</v>
      </c>
      <c r="X31" s="60">
        <v>1</v>
      </c>
      <c r="Y31" s="62">
        <v>105</v>
      </c>
      <c r="Z31" s="1185"/>
      <c r="AA31" s="80">
        <v>0</v>
      </c>
      <c r="AB31" s="70"/>
      <c r="AC31" s="71"/>
      <c r="AD31" s="70"/>
      <c r="AE31" s="71"/>
      <c r="AF31" s="70"/>
      <c r="AG31" s="74"/>
      <c r="AH31" s="1185"/>
      <c r="AI31" s="80">
        <v>0</v>
      </c>
      <c r="AJ31" s="70"/>
      <c r="AK31" s="71"/>
      <c r="AL31" s="70"/>
      <c r="AM31" s="71"/>
      <c r="AN31" s="70"/>
      <c r="AO31" s="74"/>
      <c r="AP31" s="1201"/>
      <c r="AQ31" s="78">
        <v>1</v>
      </c>
      <c r="AR31" s="86">
        <v>5</v>
      </c>
      <c r="AS31" s="84">
        <v>1</v>
      </c>
      <c r="AT31" s="84">
        <f t="shared" si="6"/>
        <v>35</v>
      </c>
      <c r="AU31" s="81" t="e">
        <f>AQ31*AR31*AS31*#REF!*#REF!</f>
        <v>#REF!</v>
      </c>
      <c r="AV31" s="70"/>
      <c r="AW31" s="71" t="e">
        <f t="shared" si="7"/>
        <v>#REF!</v>
      </c>
      <c r="AX31" s="70"/>
      <c r="AY31" s="71" t="e">
        <f t="shared" si="8"/>
        <v>#REF!</v>
      </c>
      <c r="AZ31" s="70"/>
      <c r="BA31" s="74" t="e">
        <f t="shared" si="9"/>
        <v>#REF!</v>
      </c>
      <c r="BB31" s="1201"/>
      <c r="BC31" s="78">
        <v>0</v>
      </c>
      <c r="BD31" s="86">
        <v>0</v>
      </c>
      <c r="BE31" s="84">
        <v>0</v>
      </c>
      <c r="BF31" s="81" t="e">
        <f>BC31*BD31*BE31*#REF!*#REF!</f>
        <v>#REF!</v>
      </c>
      <c r="BG31" s="70"/>
      <c r="BH31" s="71" t="e">
        <f t="shared" si="10"/>
        <v>#REF!</v>
      </c>
      <c r="BI31" s="70"/>
      <c r="BJ31" s="71" t="e">
        <f t="shared" si="11"/>
        <v>#REF!</v>
      </c>
      <c r="BK31" s="70"/>
      <c r="BL31" s="74" t="e">
        <f t="shared" si="12"/>
        <v>#REF!</v>
      </c>
      <c r="BM31" s="1201"/>
      <c r="BN31" s="79">
        <v>0</v>
      </c>
      <c r="BO31" s="70"/>
      <c r="BP31" s="71">
        <f t="shared" si="13"/>
        <v>0</v>
      </c>
      <c r="BQ31" s="70"/>
      <c r="BR31" s="71">
        <f t="shared" si="14"/>
        <v>0</v>
      </c>
      <c r="BS31" s="70"/>
      <c r="BT31" s="74">
        <f t="shared" si="15"/>
        <v>0</v>
      </c>
      <c r="BU31" s="1201"/>
      <c r="BV31" s="78">
        <v>2</v>
      </c>
      <c r="BW31" s="86">
        <v>5</v>
      </c>
      <c r="BX31" s="84">
        <v>1</v>
      </c>
      <c r="BY31" s="86">
        <f>2*BW31*BX31*Hypothèses!$B$36</f>
        <v>70</v>
      </c>
      <c r="BZ31" s="92">
        <v>0</v>
      </c>
      <c r="CA31" s="81" t="e">
        <f>BV31*BW31*BX31*#REF!*#REF!+BZ31</f>
        <v>#REF!</v>
      </c>
      <c r="CB31" s="94"/>
      <c r="CC31" s="81" t="e">
        <f t="shared" si="16"/>
        <v>#REF!</v>
      </c>
      <c r="CD31" s="94"/>
      <c r="CE31" s="81" t="e">
        <f t="shared" si="17"/>
        <v>#REF!</v>
      </c>
      <c r="CF31" s="94"/>
      <c r="CG31" s="95" t="e">
        <f t="shared" si="18"/>
        <v>#REF!</v>
      </c>
      <c r="CH31" s="1201"/>
      <c r="CI31" s="89">
        <v>0</v>
      </c>
      <c r="CJ31" s="90">
        <v>0</v>
      </c>
      <c r="CK31" s="91">
        <v>0</v>
      </c>
      <c r="CL31" s="92" t="e">
        <f>CI31*CJ31*CK31*#REF!*#REF!</f>
        <v>#REF!</v>
      </c>
      <c r="CM31" s="70"/>
      <c r="CN31" s="71" t="e">
        <f t="shared" si="19"/>
        <v>#REF!</v>
      </c>
      <c r="CO31" s="70"/>
      <c r="CP31" s="71" t="e">
        <f t="shared" si="20"/>
        <v>#REF!</v>
      </c>
      <c r="CQ31" s="70"/>
      <c r="CR31" s="74" t="e">
        <f t="shared" si="21"/>
        <v>#REF!</v>
      </c>
      <c r="CS31" s="1201"/>
      <c r="CT31" s="79">
        <v>0</v>
      </c>
      <c r="CU31" s="70"/>
      <c r="CV31" s="71">
        <f t="shared" si="22"/>
        <v>0</v>
      </c>
      <c r="CW31" s="70"/>
      <c r="CX31" s="71">
        <f t="shared" si="23"/>
        <v>0</v>
      </c>
      <c r="CY31" s="70"/>
      <c r="CZ31" s="74">
        <f t="shared" si="24"/>
        <v>0</v>
      </c>
      <c r="DA31" s="1201"/>
      <c r="DB31" s="79">
        <v>0</v>
      </c>
      <c r="DC31" s="70"/>
      <c r="DD31" s="71">
        <f t="shared" si="25"/>
        <v>0</v>
      </c>
      <c r="DE31" s="70"/>
      <c r="DF31" s="71">
        <f t="shared" si="26"/>
        <v>0</v>
      </c>
      <c r="DG31" s="70"/>
      <c r="DH31" s="74">
        <f t="shared" si="27"/>
        <v>0</v>
      </c>
      <c r="DI31" s="1201"/>
      <c r="DJ31" s="79">
        <v>0</v>
      </c>
      <c r="DK31" s="70"/>
      <c r="DL31" s="71">
        <f t="shared" si="28"/>
        <v>0</v>
      </c>
      <c r="DM31" s="70"/>
      <c r="DN31" s="71">
        <f t="shared" si="29"/>
        <v>0</v>
      </c>
      <c r="DO31" s="70"/>
      <c r="DP31" s="74">
        <f t="shared" si="30"/>
        <v>0</v>
      </c>
      <c r="DQ31" s="1201"/>
      <c r="DR31" s="89">
        <v>0</v>
      </c>
      <c r="DS31" s="75"/>
      <c r="DT31" s="70"/>
      <c r="DU31" s="71">
        <f t="shared" si="31"/>
        <v>0</v>
      </c>
      <c r="DV31" s="70"/>
      <c r="DW31" s="71">
        <f t="shared" si="32"/>
        <v>0</v>
      </c>
      <c r="DX31" s="70"/>
      <c r="DY31" s="74">
        <f t="shared" si="33"/>
        <v>0</v>
      </c>
      <c r="DZ31" s="63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</row>
    <row r="32" spans="1:152">
      <c r="A32" s="140" t="s">
        <v>297</v>
      </c>
      <c r="B32" s="140" t="s">
        <v>30</v>
      </c>
      <c r="C32" s="83" t="s">
        <v>373</v>
      </c>
      <c r="D32" s="712">
        <v>38</v>
      </c>
      <c r="E32" s="713">
        <v>7</v>
      </c>
      <c r="F32" s="139">
        <f>683912/10000</f>
        <v>68.391199999999998</v>
      </c>
      <c r="G32" s="64">
        <f t="shared" si="1"/>
        <v>5.5150000000000006</v>
      </c>
      <c r="H32" s="56">
        <v>4.3150000000000004</v>
      </c>
      <c r="I32" s="162">
        <v>1.2</v>
      </c>
      <c r="J32" s="173">
        <f t="shared" si="2"/>
        <v>4.2253584000000002</v>
      </c>
      <c r="K32" s="179">
        <f t="shared" si="3"/>
        <v>3.3380331360000004</v>
      </c>
      <c r="L32" s="180">
        <f t="shared" si="4"/>
        <v>0.887325264</v>
      </c>
      <c r="M32" s="181">
        <f t="shared" si="0"/>
        <v>9.7403584000000016</v>
      </c>
      <c r="N32" s="64">
        <v>132</v>
      </c>
      <c r="O32" s="57">
        <v>45</v>
      </c>
      <c r="P32" s="59">
        <v>140.84528</v>
      </c>
      <c r="Q32" s="66">
        <f t="shared" si="5"/>
        <v>317.84528</v>
      </c>
      <c r="R32" s="64">
        <v>0</v>
      </c>
      <c r="S32" s="55">
        <v>0</v>
      </c>
      <c r="T32" s="55">
        <v>0</v>
      </c>
      <c r="U32" s="56">
        <v>0</v>
      </c>
      <c r="V32" s="56">
        <v>0</v>
      </c>
      <c r="W32" s="65">
        <v>0</v>
      </c>
      <c r="X32" s="60">
        <v>3</v>
      </c>
      <c r="Y32" s="62">
        <f>14.5*7</f>
        <v>101.5</v>
      </c>
      <c r="Z32" s="1185"/>
      <c r="AA32" s="80">
        <v>0</v>
      </c>
      <c r="AB32" s="70"/>
      <c r="AC32" s="71"/>
      <c r="AD32" s="70"/>
      <c r="AE32" s="71"/>
      <c r="AF32" s="70"/>
      <c r="AG32" s="74"/>
      <c r="AH32" s="1185"/>
      <c r="AI32" s="80">
        <v>0</v>
      </c>
      <c r="AJ32" s="70"/>
      <c r="AK32" s="71"/>
      <c r="AL32" s="70"/>
      <c r="AM32" s="71"/>
      <c r="AN32" s="70"/>
      <c r="AO32" s="74"/>
      <c r="AP32" s="1201"/>
      <c r="AQ32" s="78">
        <v>4</v>
      </c>
      <c r="AR32" s="86">
        <v>0.25</v>
      </c>
      <c r="AS32" s="84">
        <v>1</v>
      </c>
      <c r="AT32" s="84">
        <f t="shared" si="6"/>
        <v>7</v>
      </c>
      <c r="AU32" s="81" t="e">
        <f>AQ32*AR32*AS32*#REF!*#REF!</f>
        <v>#REF!</v>
      </c>
      <c r="AV32" s="70"/>
      <c r="AW32" s="71" t="e">
        <f t="shared" si="7"/>
        <v>#REF!</v>
      </c>
      <c r="AX32" s="70"/>
      <c r="AY32" s="71" t="e">
        <f t="shared" si="8"/>
        <v>#REF!</v>
      </c>
      <c r="AZ32" s="70"/>
      <c r="BA32" s="74" t="e">
        <f t="shared" si="9"/>
        <v>#REF!</v>
      </c>
      <c r="BB32" s="1201"/>
      <c r="BC32" s="78">
        <v>0</v>
      </c>
      <c r="BD32" s="86">
        <v>0</v>
      </c>
      <c r="BE32" s="84">
        <v>0</v>
      </c>
      <c r="BF32" s="81" t="e">
        <f>BC32*BD32*BE32*#REF!*#REF!</f>
        <v>#REF!</v>
      </c>
      <c r="BG32" s="70"/>
      <c r="BH32" s="71" t="e">
        <f t="shared" si="10"/>
        <v>#REF!</v>
      </c>
      <c r="BI32" s="70"/>
      <c r="BJ32" s="71" t="e">
        <f t="shared" si="11"/>
        <v>#REF!</v>
      </c>
      <c r="BK32" s="70"/>
      <c r="BL32" s="74" t="e">
        <f t="shared" si="12"/>
        <v>#REF!</v>
      </c>
      <c r="BM32" s="1201"/>
      <c r="BN32" s="79">
        <v>0</v>
      </c>
      <c r="BO32" s="70"/>
      <c r="BP32" s="71">
        <f t="shared" si="13"/>
        <v>0</v>
      </c>
      <c r="BQ32" s="70"/>
      <c r="BR32" s="71">
        <f t="shared" si="14"/>
        <v>0</v>
      </c>
      <c r="BS32" s="70"/>
      <c r="BT32" s="74">
        <f t="shared" si="15"/>
        <v>0</v>
      </c>
      <c r="BU32" s="1201"/>
      <c r="BV32" s="78">
        <v>2</v>
      </c>
      <c r="BW32" s="86">
        <v>4.2</v>
      </c>
      <c r="BX32" s="84">
        <v>2</v>
      </c>
      <c r="BY32" s="86">
        <f>BV32*BW32*BX32*Hypothèses!B36</f>
        <v>117.60000000000001</v>
      </c>
      <c r="BZ32" s="92">
        <v>0</v>
      </c>
      <c r="CA32" s="81">
        <v>2593</v>
      </c>
      <c r="CB32" s="94"/>
      <c r="CC32" s="81">
        <f t="shared" si="16"/>
        <v>-2593</v>
      </c>
      <c r="CD32" s="94"/>
      <c r="CE32" s="81">
        <f t="shared" si="17"/>
        <v>-2593</v>
      </c>
      <c r="CF32" s="94"/>
      <c r="CG32" s="95">
        <f t="shared" si="18"/>
        <v>-2593</v>
      </c>
      <c r="CH32" s="1201"/>
      <c r="CI32" s="89">
        <v>0</v>
      </c>
      <c r="CJ32" s="90">
        <v>0</v>
      </c>
      <c r="CK32" s="91">
        <v>0</v>
      </c>
      <c r="CL32" s="92" t="e">
        <f>CI32*CJ32*CK32*#REF!*#REF!</f>
        <v>#REF!</v>
      </c>
      <c r="CM32" s="70"/>
      <c r="CN32" s="71" t="e">
        <f t="shared" si="19"/>
        <v>#REF!</v>
      </c>
      <c r="CO32" s="70"/>
      <c r="CP32" s="71" t="e">
        <f t="shared" si="20"/>
        <v>#REF!</v>
      </c>
      <c r="CQ32" s="70"/>
      <c r="CR32" s="74" t="e">
        <f t="shared" si="21"/>
        <v>#REF!</v>
      </c>
      <c r="CS32" s="1201"/>
      <c r="CT32" s="79">
        <v>0</v>
      </c>
      <c r="CU32" s="70"/>
      <c r="CV32" s="71">
        <f t="shared" si="22"/>
        <v>0</v>
      </c>
      <c r="CW32" s="70"/>
      <c r="CX32" s="71">
        <f t="shared" si="23"/>
        <v>0</v>
      </c>
      <c r="CY32" s="70"/>
      <c r="CZ32" s="74">
        <f t="shared" si="24"/>
        <v>0</v>
      </c>
      <c r="DA32" s="1201"/>
      <c r="DB32" s="79">
        <v>0</v>
      </c>
      <c r="DC32" s="70"/>
      <c r="DD32" s="71">
        <f t="shared" si="25"/>
        <v>0</v>
      </c>
      <c r="DE32" s="70"/>
      <c r="DF32" s="71">
        <f t="shared" si="26"/>
        <v>0</v>
      </c>
      <c r="DG32" s="70"/>
      <c r="DH32" s="74">
        <f t="shared" si="27"/>
        <v>0</v>
      </c>
      <c r="DI32" s="1201"/>
      <c r="DJ32" s="79">
        <v>0</v>
      </c>
      <c r="DK32" s="70"/>
      <c r="DL32" s="71">
        <f t="shared" si="28"/>
        <v>0</v>
      </c>
      <c r="DM32" s="70"/>
      <c r="DN32" s="71">
        <f t="shared" si="29"/>
        <v>0</v>
      </c>
      <c r="DO32" s="70"/>
      <c r="DP32" s="74">
        <f t="shared" si="30"/>
        <v>0</v>
      </c>
      <c r="DQ32" s="1201"/>
      <c r="DR32" s="89">
        <v>55</v>
      </c>
      <c r="DS32" s="75"/>
      <c r="DT32" s="70"/>
      <c r="DU32" s="71">
        <f t="shared" si="31"/>
        <v>0</v>
      </c>
      <c r="DV32" s="70"/>
      <c r="DW32" s="71">
        <f t="shared" si="32"/>
        <v>0</v>
      </c>
      <c r="DX32" s="70"/>
      <c r="DY32" s="74">
        <f t="shared" si="33"/>
        <v>0</v>
      </c>
      <c r="DZ32" s="63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</row>
    <row r="33" spans="1:152">
      <c r="A33" s="140" t="s">
        <v>299</v>
      </c>
      <c r="B33" s="140" t="s">
        <v>31</v>
      </c>
      <c r="C33" s="83" t="s">
        <v>372</v>
      </c>
      <c r="D33" s="712">
        <v>5</v>
      </c>
      <c r="E33" s="713">
        <v>5</v>
      </c>
      <c r="F33" s="139">
        <f>188486/10000</f>
        <v>18.848600000000001</v>
      </c>
      <c r="G33" s="64">
        <f t="shared" si="1"/>
        <v>0.95899999999999996</v>
      </c>
      <c r="H33" s="56">
        <v>8.5999999999999993E-2</v>
      </c>
      <c r="I33" s="162">
        <v>0.873</v>
      </c>
      <c r="J33" s="173">
        <f t="shared" si="2"/>
        <v>1.2240131999999999</v>
      </c>
      <c r="K33" s="179">
        <f t="shared" si="3"/>
        <v>0.96697042799999999</v>
      </c>
      <c r="L33" s="180">
        <f t="shared" si="4"/>
        <v>0.25704277199999997</v>
      </c>
      <c r="M33" s="181">
        <f t="shared" si="0"/>
        <v>2.1830132</v>
      </c>
      <c r="N33" s="64">
        <v>0</v>
      </c>
      <c r="O33" s="57">
        <v>2</v>
      </c>
      <c r="P33" s="59">
        <v>40.800439999999995</v>
      </c>
      <c r="Q33" s="66">
        <f t="shared" si="5"/>
        <v>42.800439999999995</v>
      </c>
      <c r="R33" s="64">
        <v>0</v>
      </c>
      <c r="S33" s="55">
        <v>0</v>
      </c>
      <c r="T33" s="55">
        <v>0</v>
      </c>
      <c r="U33" s="56">
        <v>0</v>
      </c>
      <c r="V33" s="56">
        <v>0</v>
      </c>
      <c r="W33" s="65">
        <v>0</v>
      </c>
      <c r="X33" s="60">
        <v>1</v>
      </c>
      <c r="Y33" s="62">
        <v>21</v>
      </c>
      <c r="Z33" s="1185"/>
      <c r="AA33" s="80">
        <v>0</v>
      </c>
      <c r="AB33" s="70"/>
      <c r="AC33" s="71"/>
      <c r="AD33" s="70"/>
      <c r="AE33" s="71"/>
      <c r="AF33" s="70"/>
      <c r="AG33" s="74"/>
      <c r="AH33" s="1185"/>
      <c r="AI33" s="80">
        <v>0</v>
      </c>
      <c r="AJ33" s="70"/>
      <c r="AK33" s="71"/>
      <c r="AL33" s="70"/>
      <c r="AM33" s="71"/>
      <c r="AN33" s="70"/>
      <c r="AO33" s="74"/>
      <c r="AP33" s="1201"/>
      <c r="AQ33" s="78">
        <v>3</v>
      </c>
      <c r="AR33" s="86">
        <v>0</v>
      </c>
      <c r="AS33" s="84">
        <v>1</v>
      </c>
      <c r="AT33" s="84">
        <f t="shared" si="6"/>
        <v>0</v>
      </c>
      <c r="AU33" s="81" t="e">
        <f>AQ33*AR33*AS33*#REF!*#REF!</f>
        <v>#REF!</v>
      </c>
      <c r="AV33" s="70"/>
      <c r="AW33" s="71" t="e">
        <f t="shared" si="7"/>
        <v>#REF!</v>
      </c>
      <c r="AX33" s="70"/>
      <c r="AY33" s="71" t="e">
        <f t="shared" si="8"/>
        <v>#REF!</v>
      </c>
      <c r="AZ33" s="70"/>
      <c r="BA33" s="74" t="e">
        <f t="shared" si="9"/>
        <v>#REF!</v>
      </c>
      <c r="BB33" s="1201"/>
      <c r="BC33" s="78">
        <v>0</v>
      </c>
      <c r="BD33" s="86">
        <v>0</v>
      </c>
      <c r="BE33" s="84">
        <v>0</v>
      </c>
      <c r="BF33" s="81" t="e">
        <f>BC33*BD33*BE33*#REF!*#REF!</f>
        <v>#REF!</v>
      </c>
      <c r="BG33" s="70"/>
      <c r="BH33" s="71" t="e">
        <f t="shared" si="10"/>
        <v>#REF!</v>
      </c>
      <c r="BI33" s="70"/>
      <c r="BJ33" s="71" t="e">
        <f t="shared" si="11"/>
        <v>#REF!</v>
      </c>
      <c r="BK33" s="70"/>
      <c r="BL33" s="74" t="e">
        <f t="shared" si="12"/>
        <v>#REF!</v>
      </c>
      <c r="BM33" s="1201"/>
      <c r="BN33" s="79">
        <v>0</v>
      </c>
      <c r="BO33" s="70"/>
      <c r="BP33" s="71">
        <f t="shared" si="13"/>
        <v>0</v>
      </c>
      <c r="BQ33" s="70"/>
      <c r="BR33" s="71">
        <f t="shared" si="14"/>
        <v>0</v>
      </c>
      <c r="BS33" s="70"/>
      <c r="BT33" s="74">
        <f t="shared" si="15"/>
        <v>0</v>
      </c>
      <c r="BU33" s="1201"/>
      <c r="BV33" s="78">
        <v>1</v>
      </c>
      <c r="BW33" s="86">
        <v>3</v>
      </c>
      <c r="BX33" s="84">
        <v>1</v>
      </c>
      <c r="BY33" s="86">
        <f>2*BW33*BX33*Hypothèses!$B$36</f>
        <v>42</v>
      </c>
      <c r="BZ33" s="92">
        <v>5500</v>
      </c>
      <c r="CA33" s="81" t="e">
        <f>BV33*BW33*BX33*#REF!*#REF!+BZ33</f>
        <v>#REF!</v>
      </c>
      <c r="CB33" s="94"/>
      <c r="CC33" s="81" t="e">
        <f t="shared" si="16"/>
        <v>#REF!</v>
      </c>
      <c r="CD33" s="94"/>
      <c r="CE33" s="81" t="e">
        <f t="shared" si="17"/>
        <v>#REF!</v>
      </c>
      <c r="CF33" s="94"/>
      <c r="CG33" s="95" t="e">
        <f t="shared" si="18"/>
        <v>#REF!</v>
      </c>
      <c r="CH33" s="1201"/>
      <c r="CI33" s="89">
        <v>0</v>
      </c>
      <c r="CJ33" s="90">
        <v>0</v>
      </c>
      <c r="CK33" s="91">
        <v>0</v>
      </c>
      <c r="CL33" s="92" t="e">
        <f>CI33*CJ33*CK33*#REF!*#REF!</f>
        <v>#REF!</v>
      </c>
      <c r="CM33" s="70"/>
      <c r="CN33" s="71" t="e">
        <f t="shared" si="19"/>
        <v>#REF!</v>
      </c>
      <c r="CO33" s="70"/>
      <c r="CP33" s="71" t="e">
        <f t="shared" si="20"/>
        <v>#REF!</v>
      </c>
      <c r="CQ33" s="70"/>
      <c r="CR33" s="74" t="e">
        <f t="shared" si="21"/>
        <v>#REF!</v>
      </c>
      <c r="CS33" s="1201"/>
      <c r="CT33" s="79">
        <v>0</v>
      </c>
      <c r="CU33" s="70"/>
      <c r="CV33" s="71">
        <f t="shared" si="22"/>
        <v>0</v>
      </c>
      <c r="CW33" s="70"/>
      <c r="CX33" s="71">
        <f t="shared" si="23"/>
        <v>0</v>
      </c>
      <c r="CY33" s="70"/>
      <c r="CZ33" s="74">
        <f t="shared" si="24"/>
        <v>0</v>
      </c>
      <c r="DA33" s="1201"/>
      <c r="DB33" s="79">
        <v>0</v>
      </c>
      <c r="DC33" s="70"/>
      <c r="DD33" s="71">
        <f t="shared" si="25"/>
        <v>0</v>
      </c>
      <c r="DE33" s="70"/>
      <c r="DF33" s="71">
        <f t="shared" si="26"/>
        <v>0</v>
      </c>
      <c r="DG33" s="70"/>
      <c r="DH33" s="74">
        <f t="shared" si="27"/>
        <v>0</v>
      </c>
      <c r="DI33" s="1201"/>
      <c r="DJ33" s="79">
        <v>0</v>
      </c>
      <c r="DK33" s="70"/>
      <c r="DL33" s="71">
        <f t="shared" si="28"/>
        <v>0</v>
      </c>
      <c r="DM33" s="70"/>
      <c r="DN33" s="71">
        <f t="shared" si="29"/>
        <v>0</v>
      </c>
      <c r="DO33" s="70"/>
      <c r="DP33" s="74">
        <f t="shared" si="30"/>
        <v>0</v>
      </c>
      <c r="DQ33" s="1201"/>
      <c r="DR33" s="89">
        <v>55</v>
      </c>
      <c r="DS33" s="75"/>
      <c r="DT33" s="70"/>
      <c r="DU33" s="71">
        <f t="shared" si="31"/>
        <v>0</v>
      </c>
      <c r="DV33" s="70"/>
      <c r="DW33" s="71">
        <f t="shared" si="32"/>
        <v>0</v>
      </c>
      <c r="DX33" s="70"/>
      <c r="DY33" s="74">
        <f t="shared" si="33"/>
        <v>0</v>
      </c>
      <c r="DZ33" s="63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</row>
    <row r="34" spans="1:152">
      <c r="A34" s="140" t="s">
        <v>297</v>
      </c>
      <c r="B34" s="140" t="s">
        <v>32</v>
      </c>
      <c r="C34" s="83" t="s">
        <v>372</v>
      </c>
      <c r="D34" s="712">
        <v>20</v>
      </c>
      <c r="E34" s="713">
        <v>19</v>
      </c>
      <c r="F34" s="139">
        <f>212453/10000</f>
        <v>21.2453</v>
      </c>
      <c r="G34" s="64">
        <f t="shared" si="1"/>
        <v>0.44799999999999995</v>
      </c>
      <c r="H34" s="56">
        <v>0.41299999999999998</v>
      </c>
      <c r="I34" s="162">
        <v>3.5000000000000003E-2</v>
      </c>
      <c r="J34" s="173">
        <f t="shared" si="2"/>
        <v>1.5986766000000001</v>
      </c>
      <c r="K34" s="179">
        <f t="shared" si="3"/>
        <v>1.2629545140000003</v>
      </c>
      <c r="L34" s="180">
        <f t="shared" si="4"/>
        <v>0.33572208600000003</v>
      </c>
      <c r="M34" s="181">
        <f t="shared" si="0"/>
        <v>2.0466766000000001</v>
      </c>
      <c r="N34" s="64">
        <v>20</v>
      </c>
      <c r="O34" s="57">
        <v>3</v>
      </c>
      <c r="P34" s="59">
        <v>53.28922</v>
      </c>
      <c r="Q34" s="66">
        <f t="shared" si="5"/>
        <v>76.28922</v>
      </c>
      <c r="R34" s="64">
        <v>0</v>
      </c>
      <c r="S34" s="55">
        <v>0</v>
      </c>
      <c r="T34" s="55">
        <v>0</v>
      </c>
      <c r="U34" s="56">
        <v>0</v>
      </c>
      <c r="V34" s="56">
        <v>0</v>
      </c>
      <c r="W34" s="65">
        <v>0</v>
      </c>
      <c r="X34" s="60">
        <v>1</v>
      </c>
      <c r="Y34" s="62" t="s">
        <v>108</v>
      </c>
      <c r="Z34" s="1185"/>
      <c r="AA34" s="80">
        <v>0</v>
      </c>
      <c r="AB34" s="70"/>
      <c r="AC34" s="71"/>
      <c r="AD34" s="70"/>
      <c r="AE34" s="71"/>
      <c r="AF34" s="70"/>
      <c r="AG34" s="74"/>
      <c r="AH34" s="1185"/>
      <c r="AI34" s="80">
        <v>0</v>
      </c>
      <c r="AJ34" s="70"/>
      <c r="AK34" s="71"/>
      <c r="AL34" s="70"/>
      <c r="AM34" s="71"/>
      <c r="AN34" s="70"/>
      <c r="AO34" s="74"/>
      <c r="AP34" s="1201"/>
      <c r="AQ34" s="78">
        <v>0</v>
      </c>
      <c r="AR34" s="86">
        <v>0</v>
      </c>
      <c r="AS34" s="84">
        <v>0</v>
      </c>
      <c r="AT34" s="84">
        <f t="shared" si="6"/>
        <v>0</v>
      </c>
      <c r="AU34" s="81" t="e">
        <f>AQ34*AR34*AS34*#REF!*#REF!</f>
        <v>#REF!</v>
      </c>
      <c r="AV34" s="70"/>
      <c r="AW34" s="71" t="e">
        <f t="shared" si="7"/>
        <v>#REF!</v>
      </c>
      <c r="AX34" s="70"/>
      <c r="AY34" s="71" t="e">
        <f t="shared" si="8"/>
        <v>#REF!</v>
      </c>
      <c r="AZ34" s="70"/>
      <c r="BA34" s="74" t="e">
        <f t="shared" si="9"/>
        <v>#REF!</v>
      </c>
      <c r="BB34" s="1201"/>
      <c r="BC34" s="78">
        <v>0</v>
      </c>
      <c r="BD34" s="86">
        <v>0</v>
      </c>
      <c r="BE34" s="84">
        <v>0</v>
      </c>
      <c r="BF34" s="81" t="e">
        <f>BC34*BD34*BE34*#REF!*#REF!</f>
        <v>#REF!</v>
      </c>
      <c r="BG34" s="70"/>
      <c r="BH34" s="71" t="e">
        <f t="shared" si="10"/>
        <v>#REF!</v>
      </c>
      <c r="BI34" s="70"/>
      <c r="BJ34" s="71" t="e">
        <f t="shared" si="11"/>
        <v>#REF!</v>
      </c>
      <c r="BK34" s="70"/>
      <c r="BL34" s="74" t="e">
        <f t="shared" si="12"/>
        <v>#REF!</v>
      </c>
      <c r="BM34" s="1201"/>
      <c r="BN34" s="79">
        <v>0</v>
      </c>
      <c r="BO34" s="70"/>
      <c r="BP34" s="71">
        <f t="shared" si="13"/>
        <v>0</v>
      </c>
      <c r="BQ34" s="70"/>
      <c r="BR34" s="71">
        <f t="shared" si="14"/>
        <v>0</v>
      </c>
      <c r="BS34" s="70"/>
      <c r="BT34" s="74">
        <f t="shared" si="15"/>
        <v>0</v>
      </c>
      <c r="BU34" s="1201"/>
      <c r="BV34" s="78">
        <v>1</v>
      </c>
      <c r="BW34" s="86" t="s">
        <v>108</v>
      </c>
      <c r="BX34" s="84">
        <v>1</v>
      </c>
      <c r="BY34" s="86" t="s">
        <v>108</v>
      </c>
      <c r="BZ34" s="92">
        <v>0</v>
      </c>
      <c r="CA34" s="81" t="s">
        <v>108</v>
      </c>
      <c r="CB34" s="94"/>
      <c r="CC34" s="81" t="e">
        <f t="shared" si="16"/>
        <v>#VALUE!</v>
      </c>
      <c r="CD34" s="94"/>
      <c r="CE34" s="81" t="e">
        <f t="shared" si="17"/>
        <v>#VALUE!</v>
      </c>
      <c r="CF34" s="94"/>
      <c r="CG34" s="95" t="e">
        <f t="shared" si="18"/>
        <v>#VALUE!</v>
      </c>
      <c r="CH34" s="1201"/>
      <c r="CI34" s="89">
        <v>0</v>
      </c>
      <c r="CJ34" s="90">
        <v>0</v>
      </c>
      <c r="CK34" s="91">
        <v>0</v>
      </c>
      <c r="CL34" s="92" t="e">
        <f>CI34*CJ34*CK34*#REF!*#REF!</f>
        <v>#REF!</v>
      </c>
      <c r="CM34" s="70"/>
      <c r="CN34" s="71" t="e">
        <f t="shared" si="19"/>
        <v>#REF!</v>
      </c>
      <c r="CO34" s="70"/>
      <c r="CP34" s="71" t="e">
        <f t="shared" si="20"/>
        <v>#REF!</v>
      </c>
      <c r="CQ34" s="70"/>
      <c r="CR34" s="74" t="e">
        <f t="shared" si="21"/>
        <v>#REF!</v>
      </c>
      <c r="CS34" s="1201"/>
      <c r="CT34" s="79">
        <v>0</v>
      </c>
      <c r="CU34" s="70"/>
      <c r="CV34" s="71">
        <f t="shared" si="22"/>
        <v>0</v>
      </c>
      <c r="CW34" s="70"/>
      <c r="CX34" s="71">
        <f t="shared" si="23"/>
        <v>0</v>
      </c>
      <c r="CY34" s="70"/>
      <c r="CZ34" s="74">
        <f t="shared" si="24"/>
        <v>0</v>
      </c>
      <c r="DA34" s="1201"/>
      <c r="DB34" s="79">
        <v>0</v>
      </c>
      <c r="DC34" s="70"/>
      <c r="DD34" s="71">
        <f t="shared" si="25"/>
        <v>0</v>
      </c>
      <c r="DE34" s="70"/>
      <c r="DF34" s="71">
        <f t="shared" si="26"/>
        <v>0</v>
      </c>
      <c r="DG34" s="70"/>
      <c r="DH34" s="74">
        <f t="shared" si="27"/>
        <v>0</v>
      </c>
      <c r="DI34" s="1201"/>
      <c r="DJ34" s="79">
        <v>0</v>
      </c>
      <c r="DK34" s="70"/>
      <c r="DL34" s="71">
        <f t="shared" si="28"/>
        <v>0</v>
      </c>
      <c r="DM34" s="70"/>
      <c r="DN34" s="71">
        <f t="shared" si="29"/>
        <v>0</v>
      </c>
      <c r="DO34" s="70"/>
      <c r="DP34" s="74">
        <f t="shared" si="30"/>
        <v>0</v>
      </c>
      <c r="DQ34" s="1201"/>
      <c r="DR34" s="89">
        <v>55</v>
      </c>
      <c r="DS34" s="75"/>
      <c r="DT34" s="70"/>
      <c r="DU34" s="71">
        <f t="shared" si="31"/>
        <v>0</v>
      </c>
      <c r="DV34" s="70"/>
      <c r="DW34" s="71">
        <f t="shared" si="32"/>
        <v>0</v>
      </c>
      <c r="DX34" s="70"/>
      <c r="DY34" s="74">
        <f t="shared" si="33"/>
        <v>0</v>
      </c>
      <c r="DZ34" s="63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</row>
    <row r="35" spans="1:152">
      <c r="A35" s="140" t="s">
        <v>300</v>
      </c>
      <c r="B35" s="140" t="s">
        <v>33</v>
      </c>
      <c r="C35" s="83" t="s">
        <v>373</v>
      </c>
      <c r="D35" s="712">
        <v>102</v>
      </c>
      <c r="E35" s="713">
        <v>6</v>
      </c>
      <c r="F35" s="139">
        <f>1766980/10000</f>
        <v>176.69800000000001</v>
      </c>
      <c r="G35" s="536">
        <f t="shared" si="1"/>
        <v>22.481299999999997</v>
      </c>
      <c r="H35" s="537">
        <f>14.184+0.1564+0.6955+0.0269</f>
        <v>15.062799999999998</v>
      </c>
      <c r="I35" s="538">
        <f>7.247+0.0398+0.1317</f>
        <v>7.4184999999999999</v>
      </c>
      <c r="J35" s="173">
        <f t="shared" si="2"/>
        <v>0</v>
      </c>
      <c r="K35" s="179">
        <f t="shared" si="3"/>
        <v>0</v>
      </c>
      <c r="L35" s="180">
        <f t="shared" si="4"/>
        <v>0</v>
      </c>
      <c r="M35" s="181">
        <f t="shared" si="0"/>
        <v>22.481299999999997</v>
      </c>
      <c r="N35" s="67">
        <f>56+449+55+15+34+15</f>
        <v>624</v>
      </c>
      <c r="O35" s="320">
        <f>149+4</f>
        <v>153</v>
      </c>
      <c r="P35" s="59">
        <v>0</v>
      </c>
      <c r="Q35" s="66">
        <f t="shared" si="5"/>
        <v>777</v>
      </c>
      <c r="R35" s="64">
        <v>4</v>
      </c>
      <c r="S35" s="55">
        <v>1</v>
      </c>
      <c r="T35" s="55">
        <v>0</v>
      </c>
      <c r="U35" s="56">
        <v>0</v>
      </c>
      <c r="V35" s="56">
        <v>0</v>
      </c>
      <c r="W35" s="65">
        <v>0</v>
      </c>
      <c r="X35" s="60">
        <v>2</v>
      </c>
      <c r="Y35" s="62">
        <v>126</v>
      </c>
      <c r="Z35" s="1185"/>
      <c r="AA35" s="80">
        <v>0</v>
      </c>
      <c r="AB35" s="70"/>
      <c r="AC35" s="71"/>
      <c r="AD35" s="70"/>
      <c r="AE35" s="71"/>
      <c r="AF35" s="70"/>
      <c r="AG35" s="74"/>
      <c r="AH35" s="1185"/>
      <c r="AI35" s="80">
        <v>0</v>
      </c>
      <c r="AJ35" s="70"/>
      <c r="AK35" s="71"/>
      <c r="AL35" s="70"/>
      <c r="AM35" s="71"/>
      <c r="AN35" s="70"/>
      <c r="AO35" s="74"/>
      <c r="AP35" s="1201"/>
      <c r="AQ35" s="78">
        <v>0</v>
      </c>
      <c r="AR35" s="86">
        <v>0</v>
      </c>
      <c r="AS35" s="84">
        <v>0</v>
      </c>
      <c r="AT35" s="84">
        <f t="shared" si="6"/>
        <v>0</v>
      </c>
      <c r="AU35" s="81" t="e">
        <f>AQ35*AR35*AS35*#REF!*#REF!</f>
        <v>#REF!</v>
      </c>
      <c r="AV35" s="70"/>
      <c r="AW35" s="71" t="e">
        <f t="shared" si="7"/>
        <v>#REF!</v>
      </c>
      <c r="AX35" s="70"/>
      <c r="AY35" s="71" t="e">
        <f t="shared" si="8"/>
        <v>#REF!</v>
      </c>
      <c r="AZ35" s="70"/>
      <c r="BA35" s="74" t="e">
        <f t="shared" si="9"/>
        <v>#REF!</v>
      </c>
      <c r="BB35" s="1201"/>
      <c r="BC35" s="78">
        <v>0</v>
      </c>
      <c r="BD35" s="86">
        <v>0</v>
      </c>
      <c r="BE35" s="84">
        <v>0</v>
      </c>
      <c r="BF35" s="81" t="e">
        <f>BC35*BD35*BE35*#REF!*#REF!</f>
        <v>#REF!</v>
      </c>
      <c r="BG35" s="70"/>
      <c r="BH35" s="71" t="e">
        <f t="shared" si="10"/>
        <v>#REF!</v>
      </c>
      <c r="BI35" s="70"/>
      <c r="BJ35" s="71" t="e">
        <f t="shared" si="11"/>
        <v>#REF!</v>
      </c>
      <c r="BK35" s="70"/>
      <c r="BL35" s="74" t="e">
        <f t="shared" si="12"/>
        <v>#REF!</v>
      </c>
      <c r="BM35" s="1201"/>
      <c r="BN35" s="79">
        <v>500</v>
      </c>
      <c r="BO35" s="70"/>
      <c r="BP35" s="71">
        <f t="shared" si="13"/>
        <v>-500</v>
      </c>
      <c r="BQ35" s="70"/>
      <c r="BR35" s="71">
        <f t="shared" si="14"/>
        <v>-500</v>
      </c>
      <c r="BS35" s="70"/>
      <c r="BT35" s="74">
        <f t="shared" si="15"/>
        <v>-500</v>
      </c>
      <c r="BU35" s="1201"/>
      <c r="BV35" s="78">
        <v>0</v>
      </c>
      <c r="BW35" s="86">
        <v>0</v>
      </c>
      <c r="BX35" s="84">
        <v>0</v>
      </c>
      <c r="BY35" s="86">
        <f>2*BW35*BX35*Hypothèses!$B$36</f>
        <v>0</v>
      </c>
      <c r="BZ35" s="92">
        <v>0</v>
      </c>
      <c r="CA35" s="81" t="e">
        <f>BV35*BW35*BX35*#REF!*#REF!+BZ35</f>
        <v>#REF!</v>
      </c>
      <c r="CB35" s="94"/>
      <c r="CC35" s="81" t="e">
        <f t="shared" si="16"/>
        <v>#REF!</v>
      </c>
      <c r="CD35" s="94"/>
      <c r="CE35" s="81" t="e">
        <f t="shared" si="17"/>
        <v>#REF!</v>
      </c>
      <c r="CF35" s="94"/>
      <c r="CG35" s="95" t="e">
        <f t="shared" si="18"/>
        <v>#REF!</v>
      </c>
      <c r="CH35" s="1201"/>
      <c r="CI35" s="89">
        <v>0</v>
      </c>
      <c r="CJ35" s="90">
        <v>0</v>
      </c>
      <c r="CK35" s="91">
        <v>0</v>
      </c>
      <c r="CL35" s="92" t="e">
        <f>CI35*CJ35*CK35*#REF!*#REF!</f>
        <v>#REF!</v>
      </c>
      <c r="CM35" s="70"/>
      <c r="CN35" s="71" t="e">
        <f t="shared" si="19"/>
        <v>#REF!</v>
      </c>
      <c r="CO35" s="70"/>
      <c r="CP35" s="71" t="e">
        <f t="shared" si="20"/>
        <v>#REF!</v>
      </c>
      <c r="CQ35" s="70"/>
      <c r="CR35" s="74" t="e">
        <f t="shared" si="21"/>
        <v>#REF!</v>
      </c>
      <c r="CS35" s="1201"/>
      <c r="CT35" s="79">
        <v>0</v>
      </c>
      <c r="CU35" s="70"/>
      <c r="CV35" s="71">
        <f t="shared" si="22"/>
        <v>0</v>
      </c>
      <c r="CW35" s="70"/>
      <c r="CX35" s="71">
        <f t="shared" si="23"/>
        <v>0</v>
      </c>
      <c r="CY35" s="70"/>
      <c r="CZ35" s="74">
        <f t="shared" si="24"/>
        <v>0</v>
      </c>
      <c r="DA35" s="1201"/>
      <c r="DB35" s="79">
        <v>0</v>
      </c>
      <c r="DC35" s="70"/>
      <c r="DD35" s="71">
        <f t="shared" si="25"/>
        <v>0</v>
      </c>
      <c r="DE35" s="70"/>
      <c r="DF35" s="71">
        <f t="shared" si="26"/>
        <v>0</v>
      </c>
      <c r="DG35" s="70"/>
      <c r="DH35" s="74">
        <f t="shared" si="27"/>
        <v>0</v>
      </c>
      <c r="DI35" s="1201"/>
      <c r="DJ35" s="79">
        <v>0</v>
      </c>
      <c r="DK35" s="70"/>
      <c r="DL35" s="71">
        <f t="shared" si="28"/>
        <v>0</v>
      </c>
      <c r="DM35" s="70"/>
      <c r="DN35" s="71">
        <f t="shared" si="29"/>
        <v>0</v>
      </c>
      <c r="DO35" s="70"/>
      <c r="DP35" s="74">
        <f t="shared" si="30"/>
        <v>0</v>
      </c>
      <c r="DQ35" s="1201"/>
      <c r="DR35" s="89">
        <v>0</v>
      </c>
      <c r="DS35" s="75"/>
      <c r="DT35" s="70"/>
      <c r="DU35" s="71">
        <f t="shared" si="31"/>
        <v>0</v>
      </c>
      <c r="DV35" s="70"/>
      <c r="DW35" s="71">
        <f t="shared" si="32"/>
        <v>0</v>
      </c>
      <c r="DX35" s="70"/>
      <c r="DY35" s="74">
        <f t="shared" si="33"/>
        <v>0</v>
      </c>
      <c r="DZ35" s="63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</row>
    <row r="36" spans="1:152">
      <c r="A36" s="140" t="s">
        <v>299</v>
      </c>
      <c r="B36" s="140" t="s">
        <v>34</v>
      </c>
      <c r="C36" s="83" t="s">
        <v>372</v>
      </c>
      <c r="D36" s="712">
        <v>0</v>
      </c>
      <c r="E36" s="713">
        <v>0</v>
      </c>
      <c r="F36" s="139">
        <f>136738/10000</f>
        <v>13.6738</v>
      </c>
      <c r="G36" s="64">
        <f t="shared" si="1"/>
        <v>0</v>
      </c>
      <c r="H36" s="56">
        <v>0</v>
      </c>
      <c r="I36" s="162"/>
      <c r="J36" s="173">
        <f t="shared" si="2"/>
        <v>1.3947276</v>
      </c>
      <c r="K36" s="179">
        <f t="shared" si="3"/>
        <v>1.1018348040000001</v>
      </c>
      <c r="L36" s="180">
        <f t="shared" si="4"/>
        <v>0.29289279599999996</v>
      </c>
      <c r="M36" s="181">
        <f t="shared" si="0"/>
        <v>1.3947276</v>
      </c>
      <c r="N36" s="64">
        <v>0</v>
      </c>
      <c r="O36" s="57">
        <v>0</v>
      </c>
      <c r="P36" s="59">
        <v>46.490919999999996</v>
      </c>
      <c r="Q36" s="66">
        <f t="shared" si="5"/>
        <v>46.490919999999996</v>
      </c>
      <c r="R36" s="64">
        <v>0</v>
      </c>
      <c r="S36" s="55">
        <v>0</v>
      </c>
      <c r="T36" s="55">
        <v>0</v>
      </c>
      <c r="U36" s="56">
        <v>0</v>
      </c>
      <c r="V36" s="56">
        <v>0</v>
      </c>
      <c r="W36" s="65">
        <v>0</v>
      </c>
      <c r="X36" s="60">
        <v>0</v>
      </c>
      <c r="Y36" s="62" t="s">
        <v>108</v>
      </c>
      <c r="Z36" s="1185"/>
      <c r="AA36" s="80">
        <v>0</v>
      </c>
      <c r="AB36" s="70"/>
      <c r="AC36" s="71"/>
      <c r="AD36" s="70"/>
      <c r="AE36" s="71"/>
      <c r="AF36" s="70"/>
      <c r="AG36" s="74"/>
      <c r="AH36" s="1185"/>
      <c r="AI36" s="80">
        <v>0</v>
      </c>
      <c r="AJ36" s="70"/>
      <c r="AK36" s="71"/>
      <c r="AL36" s="70"/>
      <c r="AM36" s="71"/>
      <c r="AN36" s="70"/>
      <c r="AO36" s="74"/>
      <c r="AP36" s="1201"/>
      <c r="AQ36" s="78">
        <v>3</v>
      </c>
      <c r="AR36" s="86">
        <v>2</v>
      </c>
      <c r="AS36" s="84">
        <v>2</v>
      </c>
      <c r="AT36" s="84">
        <f t="shared" si="6"/>
        <v>84</v>
      </c>
      <c r="AU36" s="81" t="e">
        <f>AQ36*AR36*AS36*#REF!*#REF!</f>
        <v>#REF!</v>
      </c>
      <c r="AV36" s="70"/>
      <c r="AW36" s="71" t="e">
        <f t="shared" si="7"/>
        <v>#REF!</v>
      </c>
      <c r="AX36" s="70"/>
      <c r="AY36" s="71" t="e">
        <f t="shared" si="8"/>
        <v>#REF!</v>
      </c>
      <c r="AZ36" s="70"/>
      <c r="BA36" s="74" t="e">
        <f t="shared" si="9"/>
        <v>#REF!</v>
      </c>
      <c r="BB36" s="1201"/>
      <c r="BC36" s="78">
        <v>0</v>
      </c>
      <c r="BD36" s="86">
        <v>0</v>
      </c>
      <c r="BE36" s="84">
        <v>0</v>
      </c>
      <c r="BF36" s="81" t="e">
        <f>BC36*BD36*BE36*#REF!*#REF!</f>
        <v>#REF!</v>
      </c>
      <c r="BG36" s="70"/>
      <c r="BH36" s="71" t="e">
        <f t="shared" si="10"/>
        <v>#REF!</v>
      </c>
      <c r="BI36" s="70"/>
      <c r="BJ36" s="71" t="e">
        <f t="shared" si="11"/>
        <v>#REF!</v>
      </c>
      <c r="BK36" s="70"/>
      <c r="BL36" s="74" t="e">
        <f t="shared" si="12"/>
        <v>#REF!</v>
      </c>
      <c r="BM36" s="1201"/>
      <c r="BN36" s="79">
        <v>0</v>
      </c>
      <c r="BO36" s="70"/>
      <c r="BP36" s="71">
        <f t="shared" si="13"/>
        <v>0</v>
      </c>
      <c r="BQ36" s="70"/>
      <c r="BR36" s="71">
        <f t="shared" si="14"/>
        <v>0</v>
      </c>
      <c r="BS36" s="70"/>
      <c r="BT36" s="74">
        <f t="shared" si="15"/>
        <v>0</v>
      </c>
      <c r="BU36" s="1201"/>
      <c r="BV36" s="78">
        <v>0</v>
      </c>
      <c r="BW36" s="86">
        <v>0</v>
      </c>
      <c r="BX36" s="84">
        <v>0</v>
      </c>
      <c r="BY36" s="86">
        <f>2*BW36*BX36*Hypothèses!$B$36</f>
        <v>0</v>
      </c>
      <c r="BZ36" s="92">
        <v>1500</v>
      </c>
      <c r="CA36" s="81" t="e">
        <f>BV36*BW36*BX36*#REF!*#REF!+BZ36</f>
        <v>#REF!</v>
      </c>
      <c r="CB36" s="94"/>
      <c r="CC36" s="81" t="e">
        <f t="shared" si="16"/>
        <v>#REF!</v>
      </c>
      <c r="CD36" s="94"/>
      <c r="CE36" s="81" t="e">
        <f t="shared" si="17"/>
        <v>#REF!</v>
      </c>
      <c r="CF36" s="94"/>
      <c r="CG36" s="95" t="e">
        <f t="shared" si="18"/>
        <v>#REF!</v>
      </c>
      <c r="CH36" s="1201"/>
      <c r="CI36" s="89">
        <v>1</v>
      </c>
      <c r="CJ36" s="90">
        <v>3</v>
      </c>
      <c r="CK36" s="91">
        <v>2</v>
      </c>
      <c r="CL36" s="92" t="e">
        <f>CI36*CJ36*CK36*#REF!*#REF!</f>
        <v>#REF!</v>
      </c>
      <c r="CM36" s="70"/>
      <c r="CN36" s="71" t="e">
        <f t="shared" si="19"/>
        <v>#REF!</v>
      </c>
      <c r="CO36" s="70"/>
      <c r="CP36" s="71" t="e">
        <f t="shared" si="20"/>
        <v>#REF!</v>
      </c>
      <c r="CQ36" s="70"/>
      <c r="CR36" s="74" t="e">
        <f t="shared" si="21"/>
        <v>#REF!</v>
      </c>
      <c r="CS36" s="1201"/>
      <c r="CT36" s="79">
        <v>0</v>
      </c>
      <c r="CU36" s="70"/>
      <c r="CV36" s="71">
        <f t="shared" si="22"/>
        <v>0</v>
      </c>
      <c r="CW36" s="70"/>
      <c r="CX36" s="71">
        <f t="shared" si="23"/>
        <v>0</v>
      </c>
      <c r="CY36" s="70"/>
      <c r="CZ36" s="74">
        <f t="shared" si="24"/>
        <v>0</v>
      </c>
      <c r="DA36" s="1201"/>
      <c r="DB36" s="79">
        <v>0</v>
      </c>
      <c r="DC36" s="70"/>
      <c r="DD36" s="71">
        <f t="shared" si="25"/>
        <v>0</v>
      </c>
      <c r="DE36" s="70"/>
      <c r="DF36" s="71">
        <f t="shared" si="26"/>
        <v>0</v>
      </c>
      <c r="DG36" s="70"/>
      <c r="DH36" s="74">
        <f t="shared" si="27"/>
        <v>0</v>
      </c>
      <c r="DI36" s="1201"/>
      <c r="DJ36" s="79">
        <v>0</v>
      </c>
      <c r="DK36" s="70"/>
      <c r="DL36" s="71">
        <f t="shared" si="28"/>
        <v>0</v>
      </c>
      <c r="DM36" s="70"/>
      <c r="DN36" s="71">
        <f t="shared" si="29"/>
        <v>0</v>
      </c>
      <c r="DO36" s="70"/>
      <c r="DP36" s="74">
        <f t="shared" si="30"/>
        <v>0</v>
      </c>
      <c r="DQ36" s="1201"/>
      <c r="DR36" s="89">
        <v>0</v>
      </c>
      <c r="DS36" s="75"/>
      <c r="DT36" s="70"/>
      <c r="DU36" s="71">
        <f t="shared" si="31"/>
        <v>0</v>
      </c>
      <c r="DV36" s="70"/>
      <c r="DW36" s="71">
        <f t="shared" si="32"/>
        <v>0</v>
      </c>
      <c r="DX36" s="70"/>
      <c r="DY36" s="74">
        <f t="shared" si="33"/>
        <v>0</v>
      </c>
      <c r="DZ36" s="63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</row>
    <row r="37" spans="1:152">
      <c r="A37" s="140" t="s">
        <v>297</v>
      </c>
      <c r="B37" s="140" t="s">
        <v>35</v>
      </c>
      <c r="C37" s="83" t="s">
        <v>373</v>
      </c>
      <c r="D37" s="712">
        <v>50</v>
      </c>
      <c r="E37" s="713">
        <v>1</v>
      </c>
      <c r="F37" s="186">
        <f>1283920/10000</f>
        <v>128.392</v>
      </c>
      <c r="G37" s="64">
        <f t="shared" si="1"/>
        <v>6.2709999999999999</v>
      </c>
      <c r="H37" s="56">
        <v>5.6070000000000002</v>
      </c>
      <c r="I37" s="162">
        <v>0.66400000000000003</v>
      </c>
      <c r="J37" s="173">
        <f t="shared" si="2"/>
        <v>5.1876846000000008</v>
      </c>
      <c r="K37" s="179">
        <f t="shared" si="3"/>
        <v>4.0982708340000009</v>
      </c>
      <c r="L37" s="180">
        <f t="shared" si="4"/>
        <v>1.0894137660000001</v>
      </c>
      <c r="M37" s="181">
        <f t="shared" si="0"/>
        <v>11.458684600000002</v>
      </c>
      <c r="N37" s="64">
        <v>100</v>
      </c>
      <c r="O37" s="57">
        <v>188</v>
      </c>
      <c r="P37" s="59">
        <v>172.92282</v>
      </c>
      <c r="Q37" s="66">
        <f t="shared" si="5"/>
        <v>460.92282</v>
      </c>
      <c r="R37" s="64">
        <v>1</v>
      </c>
      <c r="S37" s="55">
        <v>2</v>
      </c>
      <c r="T37" s="55">
        <v>0</v>
      </c>
      <c r="U37" s="56">
        <v>2</v>
      </c>
      <c r="V37" s="56">
        <v>0</v>
      </c>
      <c r="W37" s="65">
        <v>0</v>
      </c>
      <c r="X37" s="60">
        <v>3</v>
      </c>
      <c r="Y37" s="62" t="s">
        <v>108</v>
      </c>
      <c r="Z37" s="1185"/>
      <c r="AA37" s="80">
        <v>0</v>
      </c>
      <c r="AB37" s="70"/>
      <c r="AC37" s="71"/>
      <c r="AD37" s="70"/>
      <c r="AE37" s="71"/>
      <c r="AF37" s="70"/>
      <c r="AG37" s="74"/>
      <c r="AH37" s="1185"/>
      <c r="AI37" s="80">
        <v>0</v>
      </c>
      <c r="AJ37" s="70"/>
      <c r="AK37" s="71"/>
      <c r="AL37" s="70"/>
      <c r="AM37" s="71"/>
      <c r="AN37" s="70"/>
      <c r="AO37" s="74"/>
      <c r="AP37" s="1201"/>
      <c r="AQ37" s="78">
        <v>1</v>
      </c>
      <c r="AR37" s="86">
        <v>0</v>
      </c>
      <c r="AS37" s="84">
        <v>3</v>
      </c>
      <c r="AT37" s="84">
        <f t="shared" si="6"/>
        <v>0</v>
      </c>
      <c r="AU37" s="81" t="e">
        <f>AQ37*AR37*AS37*#REF!*#REF!</f>
        <v>#REF!</v>
      </c>
      <c r="AV37" s="70"/>
      <c r="AW37" s="71" t="e">
        <f t="shared" si="7"/>
        <v>#REF!</v>
      </c>
      <c r="AX37" s="70"/>
      <c r="AY37" s="71" t="e">
        <f t="shared" si="8"/>
        <v>#REF!</v>
      </c>
      <c r="AZ37" s="70"/>
      <c r="BA37" s="74" t="e">
        <f t="shared" si="9"/>
        <v>#REF!</v>
      </c>
      <c r="BB37" s="1201"/>
      <c r="BC37" s="78">
        <v>0</v>
      </c>
      <c r="BD37" s="86">
        <v>0</v>
      </c>
      <c r="BE37" s="84">
        <v>0</v>
      </c>
      <c r="BF37" s="81" t="e">
        <f>BC37*BD37*BE37*#REF!*#REF!</f>
        <v>#REF!</v>
      </c>
      <c r="BG37" s="70"/>
      <c r="BH37" s="71" t="e">
        <f t="shared" si="10"/>
        <v>#REF!</v>
      </c>
      <c r="BI37" s="70"/>
      <c r="BJ37" s="71" t="e">
        <f t="shared" si="11"/>
        <v>#REF!</v>
      </c>
      <c r="BK37" s="70"/>
      <c r="BL37" s="74" t="e">
        <f t="shared" si="12"/>
        <v>#REF!</v>
      </c>
      <c r="BM37" s="1201"/>
      <c r="BN37" s="79">
        <v>2500</v>
      </c>
      <c r="BO37" s="70"/>
      <c r="BP37" s="71">
        <f t="shared" si="13"/>
        <v>-2500</v>
      </c>
      <c r="BQ37" s="70"/>
      <c r="BR37" s="71">
        <f t="shared" si="14"/>
        <v>-2500</v>
      </c>
      <c r="BS37" s="70"/>
      <c r="BT37" s="74">
        <f t="shared" si="15"/>
        <v>-2500</v>
      </c>
      <c r="BU37" s="1201"/>
      <c r="BV37" s="78">
        <v>0</v>
      </c>
      <c r="BW37" s="86">
        <v>0</v>
      </c>
      <c r="BX37" s="84">
        <v>0</v>
      </c>
      <c r="BY37" s="86">
        <f>2*BW37*BX37*Hypothèses!$B$36</f>
        <v>0</v>
      </c>
      <c r="BZ37" s="92">
        <v>0</v>
      </c>
      <c r="CA37" s="81" t="e">
        <f>BV37*BW37*BX37*#REF!*#REF!+BZ37</f>
        <v>#REF!</v>
      </c>
      <c r="CB37" s="94"/>
      <c r="CC37" s="81" t="e">
        <f t="shared" si="16"/>
        <v>#REF!</v>
      </c>
      <c r="CD37" s="94"/>
      <c r="CE37" s="81" t="e">
        <f t="shared" si="17"/>
        <v>#REF!</v>
      </c>
      <c r="CF37" s="94"/>
      <c r="CG37" s="95" t="e">
        <f t="shared" si="18"/>
        <v>#REF!</v>
      </c>
      <c r="CH37" s="1201"/>
      <c r="CI37" s="89">
        <v>0</v>
      </c>
      <c r="CJ37" s="90">
        <v>0</v>
      </c>
      <c r="CK37" s="91">
        <v>0</v>
      </c>
      <c r="CL37" s="92" t="e">
        <f>CI37*CJ37*CK37*#REF!*#REF!</f>
        <v>#REF!</v>
      </c>
      <c r="CM37" s="70"/>
      <c r="CN37" s="71" t="e">
        <f t="shared" si="19"/>
        <v>#REF!</v>
      </c>
      <c r="CO37" s="70"/>
      <c r="CP37" s="71" t="e">
        <f t="shared" si="20"/>
        <v>#REF!</v>
      </c>
      <c r="CQ37" s="70"/>
      <c r="CR37" s="74" t="e">
        <f t="shared" si="21"/>
        <v>#REF!</v>
      </c>
      <c r="CS37" s="1201"/>
      <c r="CT37" s="79">
        <v>0</v>
      </c>
      <c r="CU37" s="70"/>
      <c r="CV37" s="71">
        <f t="shared" si="22"/>
        <v>0</v>
      </c>
      <c r="CW37" s="70"/>
      <c r="CX37" s="71">
        <f t="shared" si="23"/>
        <v>0</v>
      </c>
      <c r="CY37" s="70"/>
      <c r="CZ37" s="74">
        <f t="shared" si="24"/>
        <v>0</v>
      </c>
      <c r="DA37" s="1201"/>
      <c r="DB37" s="79">
        <v>0</v>
      </c>
      <c r="DC37" s="70"/>
      <c r="DD37" s="71">
        <f t="shared" si="25"/>
        <v>0</v>
      </c>
      <c r="DE37" s="70"/>
      <c r="DF37" s="71">
        <f t="shared" si="26"/>
        <v>0</v>
      </c>
      <c r="DG37" s="70"/>
      <c r="DH37" s="74">
        <f t="shared" si="27"/>
        <v>0</v>
      </c>
      <c r="DI37" s="1201"/>
      <c r="DJ37" s="79">
        <v>0</v>
      </c>
      <c r="DK37" s="70"/>
      <c r="DL37" s="71">
        <f t="shared" si="28"/>
        <v>0</v>
      </c>
      <c r="DM37" s="70"/>
      <c r="DN37" s="71">
        <f t="shared" si="29"/>
        <v>0</v>
      </c>
      <c r="DO37" s="70"/>
      <c r="DP37" s="74">
        <f t="shared" si="30"/>
        <v>0</v>
      </c>
      <c r="DQ37" s="1201"/>
      <c r="DR37" s="89">
        <v>65</v>
      </c>
      <c r="DS37" s="75"/>
      <c r="DT37" s="70"/>
      <c r="DU37" s="71">
        <f t="shared" si="31"/>
        <v>0</v>
      </c>
      <c r="DV37" s="70"/>
      <c r="DW37" s="71">
        <f t="shared" si="32"/>
        <v>0</v>
      </c>
      <c r="DX37" s="70"/>
      <c r="DY37" s="74">
        <f t="shared" si="33"/>
        <v>0</v>
      </c>
      <c r="DZ37" s="63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</row>
    <row r="38" spans="1:152">
      <c r="A38" s="140" t="s">
        <v>297</v>
      </c>
      <c r="B38" s="140" t="s">
        <v>36</v>
      </c>
      <c r="C38" s="83" t="s">
        <v>372</v>
      </c>
      <c r="D38" s="712">
        <v>5</v>
      </c>
      <c r="E38" s="713">
        <v>2</v>
      </c>
      <c r="F38" s="139">
        <f>204901/10000</f>
        <v>20.490100000000002</v>
      </c>
      <c r="G38" s="64">
        <f t="shared" si="1"/>
        <v>0</v>
      </c>
      <c r="H38" s="56">
        <v>0</v>
      </c>
      <c r="I38" s="162"/>
      <c r="J38" s="173">
        <f t="shared" si="2"/>
        <v>2.0899902000000004</v>
      </c>
      <c r="K38" s="179">
        <f t="shared" si="3"/>
        <v>1.6510922580000003</v>
      </c>
      <c r="L38" s="180">
        <f t="shared" si="4"/>
        <v>0.43889794200000004</v>
      </c>
      <c r="M38" s="181">
        <f t="shared" si="0"/>
        <v>2.0899902000000004</v>
      </c>
      <c r="N38" s="64">
        <v>0</v>
      </c>
      <c r="O38" s="57">
        <v>0</v>
      </c>
      <c r="P38" s="59">
        <v>69.666340000000005</v>
      </c>
      <c r="Q38" s="66">
        <f t="shared" si="5"/>
        <v>69.666340000000005</v>
      </c>
      <c r="R38" s="64">
        <v>0</v>
      </c>
      <c r="S38" s="55">
        <v>0</v>
      </c>
      <c r="T38" s="55">
        <v>0</v>
      </c>
      <c r="U38" s="56">
        <v>0</v>
      </c>
      <c r="V38" s="56">
        <v>0</v>
      </c>
      <c r="W38" s="65">
        <v>0</v>
      </c>
      <c r="X38" s="60">
        <v>1</v>
      </c>
      <c r="Y38" s="62" t="s">
        <v>108</v>
      </c>
      <c r="Z38" s="1185"/>
      <c r="AA38" s="80">
        <v>0</v>
      </c>
      <c r="AB38" s="70"/>
      <c r="AC38" s="71"/>
      <c r="AD38" s="70"/>
      <c r="AE38" s="71"/>
      <c r="AF38" s="70"/>
      <c r="AG38" s="74"/>
      <c r="AH38" s="1185"/>
      <c r="AI38" s="80">
        <v>0</v>
      </c>
      <c r="AJ38" s="70"/>
      <c r="AK38" s="71"/>
      <c r="AL38" s="70"/>
      <c r="AM38" s="71"/>
      <c r="AN38" s="70"/>
      <c r="AO38" s="74"/>
      <c r="AP38" s="1201"/>
      <c r="AQ38" s="78">
        <v>0</v>
      </c>
      <c r="AR38" s="86">
        <v>0</v>
      </c>
      <c r="AS38" s="84">
        <v>0</v>
      </c>
      <c r="AT38" s="84">
        <f t="shared" si="6"/>
        <v>0</v>
      </c>
      <c r="AU38" s="81" t="e">
        <f>AQ38*AR38*AS38*#REF!*#REF!</f>
        <v>#REF!</v>
      </c>
      <c r="AV38" s="70"/>
      <c r="AW38" s="71" t="e">
        <f t="shared" si="7"/>
        <v>#REF!</v>
      </c>
      <c r="AX38" s="70"/>
      <c r="AY38" s="71" t="e">
        <f t="shared" si="8"/>
        <v>#REF!</v>
      </c>
      <c r="AZ38" s="70"/>
      <c r="BA38" s="74" t="e">
        <f t="shared" si="9"/>
        <v>#REF!</v>
      </c>
      <c r="BB38" s="1201"/>
      <c r="BC38" s="78">
        <v>0</v>
      </c>
      <c r="BD38" s="86">
        <v>0</v>
      </c>
      <c r="BE38" s="84">
        <v>0</v>
      </c>
      <c r="BF38" s="81" t="e">
        <f>BC38*BD38*BE38*#REF!*#REF!</f>
        <v>#REF!</v>
      </c>
      <c r="BG38" s="70"/>
      <c r="BH38" s="71" t="e">
        <f t="shared" si="10"/>
        <v>#REF!</v>
      </c>
      <c r="BI38" s="70"/>
      <c r="BJ38" s="71" t="e">
        <f t="shared" si="11"/>
        <v>#REF!</v>
      </c>
      <c r="BK38" s="70"/>
      <c r="BL38" s="74" t="e">
        <f t="shared" si="12"/>
        <v>#REF!</v>
      </c>
      <c r="BM38" s="1201"/>
      <c r="BN38" s="79">
        <v>0</v>
      </c>
      <c r="BO38" s="70"/>
      <c r="BP38" s="71">
        <f t="shared" si="13"/>
        <v>0</v>
      </c>
      <c r="BQ38" s="70"/>
      <c r="BR38" s="71">
        <f t="shared" si="14"/>
        <v>0</v>
      </c>
      <c r="BS38" s="70"/>
      <c r="BT38" s="74">
        <f t="shared" si="15"/>
        <v>0</v>
      </c>
      <c r="BU38" s="1201"/>
      <c r="BV38" s="78">
        <v>1</v>
      </c>
      <c r="BW38" s="86" t="s">
        <v>108</v>
      </c>
      <c r="BX38" s="84">
        <v>1</v>
      </c>
      <c r="BY38" s="86" t="s">
        <v>108</v>
      </c>
      <c r="BZ38" s="92">
        <v>0</v>
      </c>
      <c r="CA38" s="81" t="s">
        <v>108</v>
      </c>
      <c r="CB38" s="94"/>
      <c r="CC38" s="81" t="e">
        <f t="shared" si="16"/>
        <v>#VALUE!</v>
      </c>
      <c r="CD38" s="94"/>
      <c r="CE38" s="81" t="e">
        <f t="shared" si="17"/>
        <v>#VALUE!</v>
      </c>
      <c r="CF38" s="94"/>
      <c r="CG38" s="95" t="e">
        <f t="shared" si="18"/>
        <v>#VALUE!</v>
      </c>
      <c r="CH38" s="1201"/>
      <c r="CI38" s="89">
        <v>0</v>
      </c>
      <c r="CJ38" s="90">
        <v>0</v>
      </c>
      <c r="CK38" s="91">
        <v>0</v>
      </c>
      <c r="CL38" s="92" t="e">
        <f>CI38*CJ38*CK38*#REF!*#REF!</f>
        <v>#REF!</v>
      </c>
      <c r="CM38" s="70"/>
      <c r="CN38" s="71" t="e">
        <f t="shared" si="19"/>
        <v>#REF!</v>
      </c>
      <c r="CO38" s="70"/>
      <c r="CP38" s="71" t="e">
        <f t="shared" si="20"/>
        <v>#REF!</v>
      </c>
      <c r="CQ38" s="70"/>
      <c r="CR38" s="74" t="e">
        <f t="shared" si="21"/>
        <v>#REF!</v>
      </c>
      <c r="CS38" s="1201"/>
      <c r="CT38" s="79">
        <v>0</v>
      </c>
      <c r="CU38" s="70"/>
      <c r="CV38" s="71">
        <f t="shared" si="22"/>
        <v>0</v>
      </c>
      <c r="CW38" s="70"/>
      <c r="CX38" s="71">
        <f t="shared" si="23"/>
        <v>0</v>
      </c>
      <c r="CY38" s="70"/>
      <c r="CZ38" s="74">
        <f t="shared" si="24"/>
        <v>0</v>
      </c>
      <c r="DA38" s="1201"/>
      <c r="DB38" s="79">
        <v>0</v>
      </c>
      <c r="DC38" s="70"/>
      <c r="DD38" s="71">
        <f t="shared" si="25"/>
        <v>0</v>
      </c>
      <c r="DE38" s="70"/>
      <c r="DF38" s="71">
        <f t="shared" si="26"/>
        <v>0</v>
      </c>
      <c r="DG38" s="70"/>
      <c r="DH38" s="74">
        <f t="shared" si="27"/>
        <v>0</v>
      </c>
      <c r="DI38" s="1201"/>
      <c r="DJ38" s="79">
        <v>0</v>
      </c>
      <c r="DK38" s="70"/>
      <c r="DL38" s="71">
        <f t="shared" si="28"/>
        <v>0</v>
      </c>
      <c r="DM38" s="70"/>
      <c r="DN38" s="71">
        <f t="shared" si="29"/>
        <v>0</v>
      </c>
      <c r="DO38" s="70"/>
      <c r="DP38" s="74">
        <f t="shared" si="30"/>
        <v>0</v>
      </c>
      <c r="DQ38" s="1201"/>
      <c r="DR38" s="89">
        <v>0</v>
      </c>
      <c r="DS38" s="75"/>
      <c r="DT38" s="70"/>
      <c r="DU38" s="71">
        <f t="shared" si="31"/>
        <v>0</v>
      </c>
      <c r="DV38" s="70"/>
      <c r="DW38" s="71">
        <f t="shared" si="32"/>
        <v>0</v>
      </c>
      <c r="DX38" s="70"/>
      <c r="DY38" s="74">
        <f t="shared" si="33"/>
        <v>0</v>
      </c>
      <c r="DZ38" s="63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</row>
    <row r="39" spans="1:152" ht="15" customHeight="1">
      <c r="A39" s="140" t="s">
        <v>297</v>
      </c>
      <c r="B39" s="140" t="s">
        <v>37</v>
      </c>
      <c r="C39" s="83" t="s">
        <v>372</v>
      </c>
      <c r="D39" s="712">
        <v>19</v>
      </c>
      <c r="E39" s="713">
        <v>4</v>
      </c>
      <c r="F39" s="139">
        <f>406578/10000</f>
        <v>40.657800000000002</v>
      </c>
      <c r="G39" s="64">
        <f t="shared" si="1"/>
        <v>1.1139999999999999</v>
      </c>
      <c r="H39" s="56">
        <v>0.95899999999999996</v>
      </c>
      <c r="I39" s="162">
        <v>0.155</v>
      </c>
      <c r="J39" s="173">
        <f t="shared" si="2"/>
        <v>2.6387669999999996</v>
      </c>
      <c r="K39" s="179">
        <f t="shared" si="3"/>
        <v>2.0846259299999996</v>
      </c>
      <c r="L39" s="180">
        <f t="shared" si="4"/>
        <v>0.5541410699999999</v>
      </c>
      <c r="M39" s="181">
        <f t="shared" si="0"/>
        <v>3.7527669999999995</v>
      </c>
      <c r="N39" s="64">
        <v>28</v>
      </c>
      <c r="O39" s="57">
        <v>10</v>
      </c>
      <c r="P39" s="59">
        <v>87.9589</v>
      </c>
      <c r="Q39" s="66">
        <f t="shared" si="5"/>
        <v>125.9589</v>
      </c>
      <c r="R39" s="64">
        <v>0</v>
      </c>
      <c r="S39" s="55">
        <v>1</v>
      </c>
      <c r="T39" s="55">
        <v>0</v>
      </c>
      <c r="U39" s="56">
        <v>0</v>
      </c>
      <c r="V39" s="56">
        <v>0</v>
      </c>
      <c r="W39" s="65">
        <v>0</v>
      </c>
      <c r="X39" s="60">
        <v>1</v>
      </c>
      <c r="Y39" s="62">
        <v>133</v>
      </c>
      <c r="Z39" s="1185"/>
      <c r="AA39" s="79">
        <v>0</v>
      </c>
      <c r="AB39" s="70"/>
      <c r="AC39" s="71"/>
      <c r="AD39" s="70"/>
      <c r="AE39" s="71"/>
      <c r="AF39" s="70"/>
      <c r="AG39" s="74"/>
      <c r="AH39" s="1185"/>
      <c r="AI39" s="80">
        <v>0</v>
      </c>
      <c r="AJ39" s="70"/>
      <c r="AK39" s="71"/>
      <c r="AL39" s="70"/>
      <c r="AM39" s="71"/>
      <c r="AN39" s="70"/>
      <c r="AO39" s="74"/>
      <c r="AP39" s="1201"/>
      <c r="AQ39" s="78">
        <v>0</v>
      </c>
      <c r="AR39" s="86">
        <v>0</v>
      </c>
      <c r="AS39" s="84">
        <v>0</v>
      </c>
      <c r="AT39" s="84">
        <f t="shared" si="6"/>
        <v>0</v>
      </c>
      <c r="AU39" s="81" t="e">
        <f>AQ39*AR39*AS39*#REF!*#REF!</f>
        <v>#REF!</v>
      </c>
      <c r="AV39" s="70"/>
      <c r="AW39" s="71" t="e">
        <f t="shared" si="7"/>
        <v>#REF!</v>
      </c>
      <c r="AX39" s="70"/>
      <c r="AY39" s="71" t="e">
        <f t="shared" si="8"/>
        <v>#REF!</v>
      </c>
      <c r="AZ39" s="70"/>
      <c r="BA39" s="74" t="e">
        <f t="shared" si="9"/>
        <v>#REF!</v>
      </c>
      <c r="BB39" s="1201"/>
      <c r="BC39" s="78">
        <v>0</v>
      </c>
      <c r="BD39" s="86">
        <v>0</v>
      </c>
      <c r="BE39" s="84">
        <v>0</v>
      </c>
      <c r="BF39" s="81" t="e">
        <f>BC39*BD39*BE39*#REF!*#REF!</f>
        <v>#REF!</v>
      </c>
      <c r="BG39" s="70"/>
      <c r="BH39" s="71" t="e">
        <f t="shared" si="10"/>
        <v>#REF!</v>
      </c>
      <c r="BI39" s="70"/>
      <c r="BJ39" s="71" t="e">
        <f t="shared" si="11"/>
        <v>#REF!</v>
      </c>
      <c r="BK39" s="70"/>
      <c r="BL39" s="74" t="e">
        <f t="shared" si="12"/>
        <v>#REF!</v>
      </c>
      <c r="BM39" s="1201"/>
      <c r="BN39" s="79">
        <v>0</v>
      </c>
      <c r="BO39" s="70"/>
      <c r="BP39" s="71">
        <f t="shared" si="13"/>
        <v>0</v>
      </c>
      <c r="BQ39" s="70"/>
      <c r="BR39" s="71">
        <f t="shared" si="14"/>
        <v>0</v>
      </c>
      <c r="BS39" s="70"/>
      <c r="BT39" s="74">
        <f t="shared" si="15"/>
        <v>0</v>
      </c>
      <c r="BU39" s="1201"/>
      <c r="BV39" s="87" t="s">
        <v>137</v>
      </c>
      <c r="BW39" s="86">
        <v>4</v>
      </c>
      <c r="BX39" s="84">
        <v>2</v>
      </c>
      <c r="BY39" s="86">
        <f>2*BW39*BX39*Hypothèses!$B$36</f>
        <v>112</v>
      </c>
      <c r="BZ39" s="92">
        <v>0</v>
      </c>
      <c r="CA39" s="88" t="e">
        <f>0.5*BW39*BX39*#REF!*#REF!+BZ39</f>
        <v>#REF!</v>
      </c>
      <c r="CB39" s="94"/>
      <c r="CC39" s="81" t="e">
        <f t="shared" si="16"/>
        <v>#REF!</v>
      </c>
      <c r="CD39" s="94"/>
      <c r="CE39" s="81" t="e">
        <f t="shared" si="17"/>
        <v>#REF!</v>
      </c>
      <c r="CF39" s="94"/>
      <c r="CG39" s="95" t="e">
        <f t="shared" si="18"/>
        <v>#REF!</v>
      </c>
      <c r="CH39" s="1201"/>
      <c r="CI39" s="89">
        <v>6</v>
      </c>
      <c r="CJ39" s="90">
        <v>0.5</v>
      </c>
      <c r="CK39" s="91">
        <v>1</v>
      </c>
      <c r="CL39" s="92" t="e">
        <f>CI39*CJ39*CK39*#REF!*#REF!</f>
        <v>#REF!</v>
      </c>
      <c r="CM39" s="70"/>
      <c r="CN39" s="71" t="e">
        <f t="shared" si="19"/>
        <v>#REF!</v>
      </c>
      <c r="CO39" s="70"/>
      <c r="CP39" s="71" t="e">
        <f t="shared" si="20"/>
        <v>#REF!</v>
      </c>
      <c r="CQ39" s="70"/>
      <c r="CR39" s="74" t="e">
        <f t="shared" si="21"/>
        <v>#REF!</v>
      </c>
      <c r="CS39" s="1201"/>
      <c r="CT39" s="79">
        <v>0</v>
      </c>
      <c r="CU39" s="70"/>
      <c r="CV39" s="71">
        <f t="shared" si="22"/>
        <v>0</v>
      </c>
      <c r="CW39" s="70"/>
      <c r="CX39" s="71">
        <f t="shared" si="23"/>
        <v>0</v>
      </c>
      <c r="CY39" s="70"/>
      <c r="CZ39" s="74">
        <f t="shared" si="24"/>
        <v>0</v>
      </c>
      <c r="DA39" s="1201"/>
      <c r="DB39" s="79">
        <v>0</v>
      </c>
      <c r="DC39" s="70"/>
      <c r="DD39" s="71">
        <f t="shared" si="25"/>
        <v>0</v>
      </c>
      <c r="DE39" s="70"/>
      <c r="DF39" s="71">
        <f t="shared" si="26"/>
        <v>0</v>
      </c>
      <c r="DG39" s="70"/>
      <c r="DH39" s="74">
        <f t="shared" si="27"/>
        <v>0</v>
      </c>
      <c r="DI39" s="1201"/>
      <c r="DJ39" s="79">
        <v>0</v>
      </c>
      <c r="DK39" s="70"/>
      <c r="DL39" s="71">
        <f t="shared" si="28"/>
        <v>0</v>
      </c>
      <c r="DM39" s="70"/>
      <c r="DN39" s="71">
        <f t="shared" si="29"/>
        <v>0</v>
      </c>
      <c r="DO39" s="70"/>
      <c r="DP39" s="74">
        <f t="shared" si="30"/>
        <v>0</v>
      </c>
      <c r="DQ39" s="1201"/>
      <c r="DR39" s="89">
        <v>55</v>
      </c>
      <c r="DS39" s="75"/>
      <c r="DT39" s="70"/>
      <c r="DU39" s="71">
        <f t="shared" si="31"/>
        <v>0</v>
      </c>
      <c r="DV39" s="70"/>
      <c r="DW39" s="71">
        <f t="shared" si="32"/>
        <v>0</v>
      </c>
      <c r="DX39" s="70"/>
      <c r="DY39" s="74">
        <f t="shared" si="33"/>
        <v>0</v>
      </c>
      <c r="DZ39" s="63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</row>
    <row r="40" spans="1:152">
      <c r="A40" s="140" t="s">
        <v>300</v>
      </c>
      <c r="B40" s="140" t="s">
        <v>38</v>
      </c>
      <c r="C40" s="83" t="s">
        <v>373</v>
      </c>
      <c r="D40" s="712">
        <v>54</v>
      </c>
      <c r="E40" s="713">
        <v>59</v>
      </c>
      <c r="F40" s="139">
        <f>1483350/10000</f>
        <v>148.33500000000001</v>
      </c>
      <c r="G40" s="64">
        <f t="shared" si="1"/>
        <v>11.463999999999999</v>
      </c>
      <c r="H40" s="58">
        <v>5.7469999999999999</v>
      </c>
      <c r="I40" s="163">
        <v>5.7169999999999996</v>
      </c>
      <c r="J40" s="173">
        <f t="shared" si="2"/>
        <v>0</v>
      </c>
      <c r="K40" s="179">
        <f t="shared" si="3"/>
        <v>0</v>
      </c>
      <c r="L40" s="180">
        <f t="shared" si="4"/>
        <v>0</v>
      </c>
      <c r="M40" s="181">
        <f t="shared" si="0"/>
        <v>11.463999999999999</v>
      </c>
      <c r="N40" s="67">
        <v>144</v>
      </c>
      <c r="O40" s="320">
        <v>79</v>
      </c>
      <c r="P40" s="59">
        <v>0</v>
      </c>
      <c r="Q40" s="66">
        <f t="shared" si="5"/>
        <v>223</v>
      </c>
      <c r="R40" s="64">
        <v>8</v>
      </c>
      <c r="S40" s="55">
        <v>4</v>
      </c>
      <c r="T40" s="55">
        <v>0</v>
      </c>
      <c r="U40" s="56">
        <v>0</v>
      </c>
      <c r="V40" s="56">
        <v>0</v>
      </c>
      <c r="W40" s="65">
        <v>0</v>
      </c>
      <c r="X40" s="60">
        <v>2</v>
      </c>
      <c r="Y40" s="62">
        <v>98</v>
      </c>
      <c r="Z40" s="1185"/>
      <c r="AA40" s="80">
        <v>0</v>
      </c>
      <c r="AB40" s="70"/>
      <c r="AC40" s="71"/>
      <c r="AD40" s="70"/>
      <c r="AE40" s="71"/>
      <c r="AF40" s="70"/>
      <c r="AG40" s="74"/>
      <c r="AH40" s="1185"/>
      <c r="AI40" s="80">
        <v>0</v>
      </c>
      <c r="AJ40" s="70"/>
      <c r="AK40" s="71"/>
      <c r="AL40" s="70"/>
      <c r="AM40" s="71"/>
      <c r="AN40" s="70"/>
      <c r="AO40" s="74"/>
      <c r="AP40" s="1201"/>
      <c r="AQ40" s="78">
        <v>1</v>
      </c>
      <c r="AR40" s="86">
        <v>2</v>
      </c>
      <c r="AS40" s="84">
        <v>2</v>
      </c>
      <c r="AT40" s="84">
        <f t="shared" si="6"/>
        <v>28</v>
      </c>
      <c r="AU40" s="81" t="e">
        <f>AQ40*AR40*AS40*#REF!*#REF!</f>
        <v>#REF!</v>
      </c>
      <c r="AV40" s="70"/>
      <c r="AW40" s="71" t="e">
        <f t="shared" si="7"/>
        <v>#REF!</v>
      </c>
      <c r="AX40" s="70"/>
      <c r="AY40" s="71" t="e">
        <f t="shared" si="8"/>
        <v>#REF!</v>
      </c>
      <c r="AZ40" s="70"/>
      <c r="BA40" s="74" t="e">
        <f t="shared" si="9"/>
        <v>#REF!</v>
      </c>
      <c r="BB40" s="1201"/>
      <c r="BC40" s="78">
        <v>0</v>
      </c>
      <c r="BD40" s="86">
        <v>0</v>
      </c>
      <c r="BE40" s="84">
        <v>0</v>
      </c>
      <c r="BF40" s="81" t="e">
        <f>BC40*BD40*BE40*#REF!*#REF!</f>
        <v>#REF!</v>
      </c>
      <c r="BG40" s="70"/>
      <c r="BH40" s="71" t="e">
        <f t="shared" si="10"/>
        <v>#REF!</v>
      </c>
      <c r="BI40" s="70"/>
      <c r="BJ40" s="71" t="e">
        <f t="shared" si="11"/>
        <v>#REF!</v>
      </c>
      <c r="BK40" s="70"/>
      <c r="BL40" s="74" t="e">
        <f t="shared" si="12"/>
        <v>#REF!</v>
      </c>
      <c r="BM40" s="1201"/>
      <c r="BN40" s="79">
        <v>0</v>
      </c>
      <c r="BO40" s="70"/>
      <c r="BP40" s="71">
        <f t="shared" si="13"/>
        <v>0</v>
      </c>
      <c r="BQ40" s="70"/>
      <c r="BR40" s="71">
        <f t="shared" si="14"/>
        <v>0</v>
      </c>
      <c r="BS40" s="70"/>
      <c r="BT40" s="74">
        <f t="shared" si="15"/>
        <v>0</v>
      </c>
      <c r="BU40" s="1201"/>
      <c r="BV40" s="78">
        <v>1</v>
      </c>
      <c r="BW40" s="86">
        <v>2</v>
      </c>
      <c r="BX40" s="84">
        <v>2</v>
      </c>
      <c r="BY40" s="86">
        <f>2*BW40*BX40*Hypothèses!$B$36</f>
        <v>56</v>
      </c>
      <c r="BZ40" s="92">
        <v>0</v>
      </c>
      <c r="CA40" s="81" t="e">
        <f>BV40*BW40*BX40*#REF!*#REF!+BZ40</f>
        <v>#REF!</v>
      </c>
      <c r="CB40" s="94"/>
      <c r="CC40" s="81" t="e">
        <f t="shared" si="16"/>
        <v>#REF!</v>
      </c>
      <c r="CD40" s="94"/>
      <c r="CE40" s="81" t="e">
        <f t="shared" si="17"/>
        <v>#REF!</v>
      </c>
      <c r="CF40" s="94"/>
      <c r="CG40" s="95" t="e">
        <f t="shared" si="18"/>
        <v>#REF!</v>
      </c>
      <c r="CH40" s="1201"/>
      <c r="CI40" s="89">
        <v>1</v>
      </c>
      <c r="CJ40" s="90">
        <v>3</v>
      </c>
      <c r="CK40" s="91">
        <v>2</v>
      </c>
      <c r="CL40" s="92" t="e">
        <f>CI40*CJ40*CK40*#REF!*#REF!</f>
        <v>#REF!</v>
      </c>
      <c r="CM40" s="70"/>
      <c r="CN40" s="71" t="e">
        <f t="shared" si="19"/>
        <v>#REF!</v>
      </c>
      <c r="CO40" s="70"/>
      <c r="CP40" s="71" t="e">
        <f t="shared" si="20"/>
        <v>#REF!</v>
      </c>
      <c r="CQ40" s="70"/>
      <c r="CR40" s="74" t="e">
        <f t="shared" si="21"/>
        <v>#REF!</v>
      </c>
      <c r="CS40" s="1201"/>
      <c r="CT40" s="79">
        <v>0</v>
      </c>
      <c r="CU40" s="70"/>
      <c r="CV40" s="71">
        <f t="shared" si="22"/>
        <v>0</v>
      </c>
      <c r="CW40" s="70"/>
      <c r="CX40" s="71">
        <f t="shared" si="23"/>
        <v>0</v>
      </c>
      <c r="CY40" s="70"/>
      <c r="CZ40" s="74">
        <f t="shared" si="24"/>
        <v>0</v>
      </c>
      <c r="DA40" s="1201"/>
      <c r="DB40" s="79">
        <v>0</v>
      </c>
      <c r="DC40" s="70"/>
      <c r="DD40" s="71">
        <f t="shared" si="25"/>
        <v>0</v>
      </c>
      <c r="DE40" s="70"/>
      <c r="DF40" s="71">
        <f t="shared" si="26"/>
        <v>0</v>
      </c>
      <c r="DG40" s="70"/>
      <c r="DH40" s="74">
        <f t="shared" si="27"/>
        <v>0</v>
      </c>
      <c r="DI40" s="1201"/>
      <c r="DJ40" s="79">
        <v>0</v>
      </c>
      <c r="DK40" s="70"/>
      <c r="DL40" s="71">
        <f t="shared" si="28"/>
        <v>0</v>
      </c>
      <c r="DM40" s="70"/>
      <c r="DN40" s="71">
        <f t="shared" si="29"/>
        <v>0</v>
      </c>
      <c r="DO40" s="70"/>
      <c r="DP40" s="74">
        <f t="shared" si="30"/>
        <v>0</v>
      </c>
      <c r="DQ40" s="1201"/>
      <c r="DR40" s="89">
        <v>0</v>
      </c>
      <c r="DS40" s="75"/>
      <c r="DT40" s="70"/>
      <c r="DU40" s="71">
        <f t="shared" si="31"/>
        <v>0</v>
      </c>
      <c r="DV40" s="70"/>
      <c r="DW40" s="71">
        <f t="shared" si="32"/>
        <v>0</v>
      </c>
      <c r="DX40" s="70"/>
      <c r="DY40" s="74">
        <f t="shared" si="33"/>
        <v>0</v>
      </c>
      <c r="DZ40" s="63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</row>
    <row r="41" spans="1:152">
      <c r="A41" s="140" t="s">
        <v>297</v>
      </c>
      <c r="B41" s="140" t="s">
        <v>39</v>
      </c>
      <c r="C41" s="83" t="s">
        <v>373</v>
      </c>
      <c r="D41" s="712">
        <v>16</v>
      </c>
      <c r="E41" s="713">
        <v>39</v>
      </c>
      <c r="F41" s="139">
        <f>1005220/10000</f>
        <v>100.52200000000001</v>
      </c>
      <c r="G41" s="64">
        <f t="shared" si="1"/>
        <v>8.2439999999999998</v>
      </c>
      <c r="H41" s="56">
        <v>7.1340000000000003</v>
      </c>
      <c r="I41" s="162">
        <v>1.1100000000000001</v>
      </c>
      <c r="J41" s="173">
        <f t="shared" si="2"/>
        <v>4.4197613999999996</v>
      </c>
      <c r="K41" s="179">
        <f t="shared" si="3"/>
        <v>3.4916115059999999</v>
      </c>
      <c r="L41" s="180">
        <f t="shared" si="4"/>
        <v>0.92814989399999992</v>
      </c>
      <c r="M41" s="181">
        <f t="shared" si="0"/>
        <v>12.663761399999999</v>
      </c>
      <c r="N41" s="64">
        <v>175</v>
      </c>
      <c r="O41" s="57">
        <v>124</v>
      </c>
      <c r="P41" s="59">
        <v>147.32538</v>
      </c>
      <c r="Q41" s="66">
        <f t="shared" si="5"/>
        <v>446.32538</v>
      </c>
      <c r="R41" s="64">
        <v>2</v>
      </c>
      <c r="S41" s="55">
        <v>0</v>
      </c>
      <c r="T41" s="55">
        <v>0</v>
      </c>
      <c r="U41" s="56">
        <v>0</v>
      </c>
      <c r="V41" s="56">
        <v>0</v>
      </c>
      <c r="W41" s="65">
        <v>0</v>
      </c>
      <c r="X41" s="60">
        <v>2</v>
      </c>
      <c r="Y41" s="62">
        <v>322</v>
      </c>
      <c r="Z41" s="1185"/>
      <c r="AA41" s="80">
        <v>0</v>
      </c>
      <c r="AB41" s="70"/>
      <c r="AC41" s="71"/>
      <c r="AD41" s="70"/>
      <c r="AE41" s="71"/>
      <c r="AF41" s="70"/>
      <c r="AG41" s="74"/>
      <c r="AH41" s="1185"/>
      <c r="AI41" s="80">
        <v>0</v>
      </c>
      <c r="AJ41" s="70"/>
      <c r="AK41" s="71"/>
      <c r="AL41" s="70"/>
      <c r="AM41" s="71"/>
      <c r="AN41" s="70"/>
      <c r="AO41" s="74"/>
      <c r="AP41" s="1201"/>
      <c r="AQ41" s="78">
        <v>1</v>
      </c>
      <c r="AR41" s="86">
        <v>5</v>
      </c>
      <c r="AS41" s="84">
        <v>2</v>
      </c>
      <c r="AT41" s="84">
        <f t="shared" si="6"/>
        <v>70</v>
      </c>
      <c r="AU41" s="81" t="e">
        <f>AQ41*AR41*AS41*#REF!*#REF!</f>
        <v>#REF!</v>
      </c>
      <c r="AV41" s="70"/>
      <c r="AW41" s="71" t="e">
        <f t="shared" si="7"/>
        <v>#REF!</v>
      </c>
      <c r="AX41" s="70"/>
      <c r="AY41" s="71" t="e">
        <f t="shared" si="8"/>
        <v>#REF!</v>
      </c>
      <c r="AZ41" s="70"/>
      <c r="BA41" s="74" t="e">
        <f t="shared" si="9"/>
        <v>#REF!</v>
      </c>
      <c r="BB41" s="1201"/>
      <c r="BC41" s="78">
        <v>0</v>
      </c>
      <c r="BD41" s="86">
        <v>0</v>
      </c>
      <c r="BE41" s="84">
        <v>0</v>
      </c>
      <c r="BF41" s="81" t="e">
        <f>BC41*BD41*BE41*#REF!*#REF!</f>
        <v>#REF!</v>
      </c>
      <c r="BG41" s="70"/>
      <c r="BH41" s="71" t="e">
        <f t="shared" si="10"/>
        <v>#REF!</v>
      </c>
      <c r="BI41" s="70"/>
      <c r="BJ41" s="71" t="e">
        <f t="shared" si="11"/>
        <v>#REF!</v>
      </c>
      <c r="BK41" s="70"/>
      <c r="BL41" s="74" t="e">
        <f t="shared" si="12"/>
        <v>#REF!</v>
      </c>
      <c r="BM41" s="1201"/>
      <c r="BN41" s="79">
        <v>0</v>
      </c>
      <c r="BO41" s="70"/>
      <c r="BP41" s="71">
        <f t="shared" si="13"/>
        <v>0</v>
      </c>
      <c r="BQ41" s="70"/>
      <c r="BR41" s="71">
        <f t="shared" si="14"/>
        <v>0</v>
      </c>
      <c r="BS41" s="70"/>
      <c r="BT41" s="74">
        <f t="shared" si="15"/>
        <v>0</v>
      </c>
      <c r="BU41" s="1201"/>
      <c r="BV41" s="78">
        <v>1</v>
      </c>
      <c r="BW41" s="86">
        <v>18</v>
      </c>
      <c r="BX41" s="84">
        <v>2</v>
      </c>
      <c r="BY41" s="86">
        <f>2*BW41*BX41*Hypothèses!$B$36</f>
        <v>504</v>
      </c>
      <c r="BZ41" s="92">
        <v>0</v>
      </c>
      <c r="CA41" s="81" t="e">
        <f>BV41*BW41*BX41*#REF!*#REF!+BZ41</f>
        <v>#REF!</v>
      </c>
      <c r="CB41" s="94"/>
      <c r="CC41" s="81" t="e">
        <f t="shared" si="16"/>
        <v>#REF!</v>
      </c>
      <c r="CD41" s="94"/>
      <c r="CE41" s="81" t="e">
        <f t="shared" si="17"/>
        <v>#REF!</v>
      </c>
      <c r="CF41" s="94"/>
      <c r="CG41" s="95" t="e">
        <f t="shared" si="18"/>
        <v>#REF!</v>
      </c>
      <c r="CH41" s="1201"/>
      <c r="CI41" s="89">
        <v>0</v>
      </c>
      <c r="CJ41" s="90">
        <v>0</v>
      </c>
      <c r="CK41" s="91">
        <v>0</v>
      </c>
      <c r="CL41" s="92" t="e">
        <f>CI41*CJ41*CK41*#REF!*#REF!</f>
        <v>#REF!</v>
      </c>
      <c r="CM41" s="70"/>
      <c r="CN41" s="71" t="e">
        <f t="shared" si="19"/>
        <v>#REF!</v>
      </c>
      <c r="CO41" s="70"/>
      <c r="CP41" s="71" t="e">
        <f t="shared" si="20"/>
        <v>#REF!</v>
      </c>
      <c r="CQ41" s="70"/>
      <c r="CR41" s="74" t="e">
        <f t="shared" si="21"/>
        <v>#REF!</v>
      </c>
      <c r="CS41" s="1201"/>
      <c r="CT41" s="79">
        <v>0</v>
      </c>
      <c r="CU41" s="70"/>
      <c r="CV41" s="71">
        <f t="shared" si="22"/>
        <v>0</v>
      </c>
      <c r="CW41" s="70"/>
      <c r="CX41" s="71">
        <f t="shared" si="23"/>
        <v>0</v>
      </c>
      <c r="CY41" s="70"/>
      <c r="CZ41" s="74">
        <f t="shared" si="24"/>
        <v>0</v>
      </c>
      <c r="DA41" s="1201"/>
      <c r="DB41" s="79">
        <v>0</v>
      </c>
      <c r="DC41" s="70"/>
      <c r="DD41" s="71">
        <f t="shared" si="25"/>
        <v>0</v>
      </c>
      <c r="DE41" s="70"/>
      <c r="DF41" s="71">
        <f t="shared" si="26"/>
        <v>0</v>
      </c>
      <c r="DG41" s="70"/>
      <c r="DH41" s="74">
        <f t="shared" si="27"/>
        <v>0</v>
      </c>
      <c r="DI41" s="1201"/>
      <c r="DJ41" s="79">
        <v>0</v>
      </c>
      <c r="DK41" s="70"/>
      <c r="DL41" s="71">
        <f t="shared" si="28"/>
        <v>0</v>
      </c>
      <c r="DM41" s="70"/>
      <c r="DN41" s="71">
        <f t="shared" si="29"/>
        <v>0</v>
      </c>
      <c r="DO41" s="70"/>
      <c r="DP41" s="74">
        <f t="shared" si="30"/>
        <v>0</v>
      </c>
      <c r="DQ41" s="1201"/>
      <c r="DR41" s="89">
        <v>55</v>
      </c>
      <c r="DS41" s="75"/>
      <c r="DT41" s="70"/>
      <c r="DU41" s="71">
        <f t="shared" si="31"/>
        <v>0</v>
      </c>
      <c r="DV41" s="70"/>
      <c r="DW41" s="71">
        <f t="shared" si="32"/>
        <v>0</v>
      </c>
      <c r="DX41" s="70"/>
      <c r="DY41" s="74">
        <f t="shared" si="33"/>
        <v>0</v>
      </c>
      <c r="DZ41" s="63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</row>
    <row r="42" spans="1:152">
      <c r="A42" s="140" t="s">
        <v>297</v>
      </c>
      <c r="B42" s="140" t="s">
        <v>40</v>
      </c>
      <c r="C42" s="83" t="s">
        <v>372</v>
      </c>
      <c r="D42" s="712">
        <v>23</v>
      </c>
      <c r="E42" s="713">
        <v>25</v>
      </c>
      <c r="F42" s="139">
        <f>159691/10000</f>
        <v>15.969099999999999</v>
      </c>
      <c r="G42" s="67">
        <f t="shared" si="1"/>
        <v>0.72599999999999998</v>
      </c>
      <c r="H42" s="58">
        <v>0.72599999999999998</v>
      </c>
      <c r="I42" s="163">
        <v>0</v>
      </c>
      <c r="J42" s="173">
        <f t="shared" si="2"/>
        <v>0.5688899999999999</v>
      </c>
      <c r="K42" s="179">
        <f t="shared" si="3"/>
        <v>0.44942309999999996</v>
      </c>
      <c r="L42" s="180">
        <f t="shared" si="4"/>
        <v>0.11946689999999997</v>
      </c>
      <c r="M42" s="181">
        <f t="shared" si="0"/>
        <v>1.2948899999999999</v>
      </c>
      <c r="N42" s="64">
        <v>15</v>
      </c>
      <c r="O42" s="57">
        <v>13</v>
      </c>
      <c r="P42" s="59">
        <v>18.962999999999997</v>
      </c>
      <c r="Q42" s="66">
        <f t="shared" si="5"/>
        <v>46.962999999999994</v>
      </c>
      <c r="R42" s="64">
        <v>0</v>
      </c>
      <c r="S42" s="55">
        <v>0</v>
      </c>
      <c r="T42" s="55">
        <v>0</v>
      </c>
      <c r="U42" s="56">
        <v>0</v>
      </c>
      <c r="V42" s="56">
        <v>0</v>
      </c>
      <c r="W42" s="65">
        <v>0</v>
      </c>
      <c r="X42" s="60">
        <v>1</v>
      </c>
      <c r="Y42" s="62">
        <v>84</v>
      </c>
      <c r="Z42" s="1185"/>
      <c r="AA42" s="80">
        <v>0</v>
      </c>
      <c r="AB42" s="70"/>
      <c r="AC42" s="71"/>
      <c r="AD42" s="70"/>
      <c r="AE42" s="71"/>
      <c r="AF42" s="70"/>
      <c r="AG42" s="74"/>
      <c r="AH42" s="1185"/>
      <c r="AI42" s="80">
        <v>0</v>
      </c>
      <c r="AJ42" s="70"/>
      <c r="AK42" s="71"/>
      <c r="AL42" s="70"/>
      <c r="AM42" s="71"/>
      <c r="AN42" s="70"/>
      <c r="AO42" s="74"/>
      <c r="AP42" s="1201"/>
      <c r="AQ42" s="78">
        <v>0</v>
      </c>
      <c r="AR42" s="86">
        <v>0</v>
      </c>
      <c r="AS42" s="84">
        <v>0</v>
      </c>
      <c r="AT42" s="84">
        <f t="shared" si="6"/>
        <v>0</v>
      </c>
      <c r="AU42" s="81" t="e">
        <f>AQ42*AR42*AS42*#REF!*#REF!</f>
        <v>#REF!</v>
      </c>
      <c r="AV42" s="70"/>
      <c r="AW42" s="71" t="e">
        <f t="shared" si="7"/>
        <v>#REF!</v>
      </c>
      <c r="AX42" s="70"/>
      <c r="AY42" s="71" t="e">
        <f t="shared" si="8"/>
        <v>#REF!</v>
      </c>
      <c r="AZ42" s="70"/>
      <c r="BA42" s="74" t="e">
        <f t="shared" si="9"/>
        <v>#REF!</v>
      </c>
      <c r="BB42" s="1201"/>
      <c r="BC42" s="78">
        <v>0</v>
      </c>
      <c r="BD42" s="86">
        <v>0</v>
      </c>
      <c r="BE42" s="84">
        <v>0</v>
      </c>
      <c r="BF42" s="81" t="e">
        <f>BC42*BD42*BE42*#REF!*#REF!</f>
        <v>#REF!</v>
      </c>
      <c r="BG42" s="70"/>
      <c r="BH42" s="71" t="e">
        <f t="shared" si="10"/>
        <v>#REF!</v>
      </c>
      <c r="BI42" s="70"/>
      <c r="BJ42" s="71" t="e">
        <f t="shared" si="11"/>
        <v>#REF!</v>
      </c>
      <c r="BK42" s="70"/>
      <c r="BL42" s="74" t="e">
        <f t="shared" si="12"/>
        <v>#REF!</v>
      </c>
      <c r="BM42" s="1201"/>
      <c r="BN42" s="79">
        <v>0</v>
      </c>
      <c r="BO42" s="70"/>
      <c r="BP42" s="71">
        <f t="shared" si="13"/>
        <v>0</v>
      </c>
      <c r="BQ42" s="70"/>
      <c r="BR42" s="71">
        <f t="shared" si="14"/>
        <v>0</v>
      </c>
      <c r="BS42" s="70"/>
      <c r="BT42" s="74">
        <f t="shared" si="15"/>
        <v>0</v>
      </c>
      <c r="BU42" s="1201"/>
      <c r="BV42" s="78">
        <v>1</v>
      </c>
      <c r="BW42" s="86">
        <v>12</v>
      </c>
      <c r="BX42" s="84">
        <v>1</v>
      </c>
      <c r="BY42" s="86">
        <f>2*BW42*BX42*Hypothèses!$B$36</f>
        <v>168</v>
      </c>
      <c r="BZ42" s="92">
        <v>0</v>
      </c>
      <c r="CA42" s="81" t="e">
        <f>BV42*BW42*BX42*#REF!*#REF!+BZ42</f>
        <v>#REF!</v>
      </c>
      <c r="CB42" s="94"/>
      <c r="CC42" s="81" t="e">
        <f t="shared" si="16"/>
        <v>#REF!</v>
      </c>
      <c r="CD42" s="94"/>
      <c r="CE42" s="81" t="e">
        <f t="shared" si="17"/>
        <v>#REF!</v>
      </c>
      <c r="CF42" s="94"/>
      <c r="CG42" s="95" t="e">
        <f t="shared" si="18"/>
        <v>#REF!</v>
      </c>
      <c r="CH42" s="1201"/>
      <c r="CI42" s="89">
        <v>0</v>
      </c>
      <c r="CJ42" s="90">
        <v>0</v>
      </c>
      <c r="CK42" s="91">
        <v>0</v>
      </c>
      <c r="CL42" s="92" t="e">
        <f>CI42*CJ42*CK42*#REF!*#REF!</f>
        <v>#REF!</v>
      </c>
      <c r="CM42" s="70"/>
      <c r="CN42" s="71" t="e">
        <f t="shared" si="19"/>
        <v>#REF!</v>
      </c>
      <c r="CO42" s="70"/>
      <c r="CP42" s="71" t="e">
        <f t="shared" si="20"/>
        <v>#REF!</v>
      </c>
      <c r="CQ42" s="70"/>
      <c r="CR42" s="74" t="e">
        <f t="shared" si="21"/>
        <v>#REF!</v>
      </c>
      <c r="CS42" s="1201"/>
      <c r="CT42" s="79">
        <v>0</v>
      </c>
      <c r="CU42" s="70"/>
      <c r="CV42" s="71">
        <f t="shared" si="22"/>
        <v>0</v>
      </c>
      <c r="CW42" s="70"/>
      <c r="CX42" s="71">
        <f t="shared" si="23"/>
        <v>0</v>
      </c>
      <c r="CY42" s="70"/>
      <c r="CZ42" s="74">
        <f t="shared" si="24"/>
        <v>0</v>
      </c>
      <c r="DA42" s="1201"/>
      <c r="DB42" s="79">
        <v>0</v>
      </c>
      <c r="DC42" s="70"/>
      <c r="DD42" s="71">
        <f t="shared" si="25"/>
        <v>0</v>
      </c>
      <c r="DE42" s="70"/>
      <c r="DF42" s="71">
        <f t="shared" si="26"/>
        <v>0</v>
      </c>
      <c r="DG42" s="70"/>
      <c r="DH42" s="74">
        <f t="shared" si="27"/>
        <v>0</v>
      </c>
      <c r="DI42" s="1201"/>
      <c r="DJ42" s="79">
        <v>0</v>
      </c>
      <c r="DK42" s="70"/>
      <c r="DL42" s="71">
        <f t="shared" si="28"/>
        <v>0</v>
      </c>
      <c r="DM42" s="70"/>
      <c r="DN42" s="71">
        <f t="shared" si="29"/>
        <v>0</v>
      </c>
      <c r="DO42" s="70"/>
      <c r="DP42" s="74">
        <f t="shared" si="30"/>
        <v>0</v>
      </c>
      <c r="DQ42" s="1201"/>
      <c r="DR42" s="89">
        <v>55</v>
      </c>
      <c r="DS42" s="75"/>
      <c r="DT42" s="70"/>
      <c r="DU42" s="71">
        <f t="shared" si="31"/>
        <v>0</v>
      </c>
      <c r="DV42" s="70"/>
      <c r="DW42" s="71">
        <f t="shared" si="32"/>
        <v>0</v>
      </c>
      <c r="DX42" s="70"/>
      <c r="DY42" s="74">
        <f t="shared" si="33"/>
        <v>0</v>
      </c>
      <c r="DZ42" s="63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</row>
    <row r="43" spans="1:152">
      <c r="A43" s="140" t="s">
        <v>299</v>
      </c>
      <c r="B43" s="140" t="s">
        <v>41</v>
      </c>
      <c r="C43" s="83" t="s">
        <v>372</v>
      </c>
      <c r="D43" s="712">
        <v>0</v>
      </c>
      <c r="E43" s="713">
        <v>0</v>
      </c>
      <c r="F43" s="139">
        <f>209747/10000</f>
        <v>20.974699999999999</v>
      </c>
      <c r="G43" s="64">
        <f t="shared" si="1"/>
        <v>0.245</v>
      </c>
      <c r="H43" s="56">
        <v>0.22500000000000001</v>
      </c>
      <c r="I43" s="162">
        <v>0.02</v>
      </c>
      <c r="J43" s="173">
        <f t="shared" si="2"/>
        <v>1.3979994</v>
      </c>
      <c r="K43" s="179">
        <f t="shared" si="3"/>
        <v>1.104419526</v>
      </c>
      <c r="L43" s="180">
        <f t="shared" si="4"/>
        <v>0.29357987399999996</v>
      </c>
      <c r="M43" s="181">
        <f t="shared" si="0"/>
        <v>1.6429993999999999</v>
      </c>
      <c r="N43" s="64">
        <v>3</v>
      </c>
      <c r="O43" s="57">
        <v>3</v>
      </c>
      <c r="P43" s="59">
        <v>46.599979999999995</v>
      </c>
      <c r="Q43" s="66">
        <f t="shared" si="5"/>
        <v>52.599979999999995</v>
      </c>
      <c r="R43" s="64">
        <v>0</v>
      </c>
      <c r="S43" s="55">
        <v>0</v>
      </c>
      <c r="T43" s="55">
        <v>0</v>
      </c>
      <c r="U43" s="56">
        <v>0</v>
      </c>
      <c r="V43" s="56">
        <v>0</v>
      </c>
      <c r="W43" s="65">
        <v>0</v>
      </c>
      <c r="X43" s="60">
        <v>1</v>
      </c>
      <c r="Y43" s="62">
        <v>70</v>
      </c>
      <c r="Z43" s="1185"/>
      <c r="AA43" s="80">
        <v>0</v>
      </c>
      <c r="AB43" s="70"/>
      <c r="AC43" s="71"/>
      <c r="AD43" s="70"/>
      <c r="AE43" s="71"/>
      <c r="AF43" s="70"/>
      <c r="AG43" s="74"/>
      <c r="AH43" s="1185"/>
      <c r="AI43" s="80">
        <v>0</v>
      </c>
      <c r="AJ43" s="70"/>
      <c r="AK43" s="71"/>
      <c r="AL43" s="70"/>
      <c r="AM43" s="71"/>
      <c r="AN43" s="70"/>
      <c r="AO43" s="74"/>
      <c r="AP43" s="1201"/>
      <c r="AQ43" s="78">
        <v>0</v>
      </c>
      <c r="AR43" s="86">
        <v>0</v>
      </c>
      <c r="AS43" s="84">
        <v>0</v>
      </c>
      <c r="AT43" s="84">
        <f t="shared" si="6"/>
        <v>0</v>
      </c>
      <c r="AU43" s="81" t="e">
        <f>AQ43*AR43*AS43*#REF!*#REF!</f>
        <v>#REF!</v>
      </c>
      <c r="AV43" s="70"/>
      <c r="AW43" s="71" t="e">
        <f t="shared" si="7"/>
        <v>#REF!</v>
      </c>
      <c r="AX43" s="70"/>
      <c r="AY43" s="71" t="e">
        <f t="shared" si="8"/>
        <v>#REF!</v>
      </c>
      <c r="AZ43" s="70"/>
      <c r="BA43" s="74" t="e">
        <f t="shared" si="9"/>
        <v>#REF!</v>
      </c>
      <c r="BB43" s="1201"/>
      <c r="BC43" s="78">
        <v>0</v>
      </c>
      <c r="BD43" s="86">
        <v>0</v>
      </c>
      <c r="BE43" s="84">
        <v>0</v>
      </c>
      <c r="BF43" s="81" t="e">
        <f>BC43*BD43*BE43*#REF!*#REF!</f>
        <v>#REF!</v>
      </c>
      <c r="BG43" s="70"/>
      <c r="BH43" s="71" t="e">
        <f t="shared" si="10"/>
        <v>#REF!</v>
      </c>
      <c r="BI43" s="70"/>
      <c r="BJ43" s="71" t="e">
        <f t="shared" si="11"/>
        <v>#REF!</v>
      </c>
      <c r="BK43" s="70"/>
      <c r="BL43" s="74" t="e">
        <f t="shared" si="12"/>
        <v>#REF!</v>
      </c>
      <c r="BM43" s="1201"/>
      <c r="BN43" s="79">
        <v>0</v>
      </c>
      <c r="BO43" s="70"/>
      <c r="BP43" s="71">
        <f t="shared" si="13"/>
        <v>0</v>
      </c>
      <c r="BQ43" s="70"/>
      <c r="BR43" s="71">
        <f t="shared" si="14"/>
        <v>0</v>
      </c>
      <c r="BS43" s="70"/>
      <c r="BT43" s="74">
        <f t="shared" si="15"/>
        <v>0</v>
      </c>
      <c r="BU43" s="1201"/>
      <c r="BV43" s="78">
        <v>2</v>
      </c>
      <c r="BW43" s="86">
        <v>5</v>
      </c>
      <c r="BX43" s="84">
        <v>1</v>
      </c>
      <c r="BY43" s="86">
        <f>2*BW43*BX43*Hypothèses!$B$36</f>
        <v>70</v>
      </c>
      <c r="BZ43" s="92">
        <v>0</v>
      </c>
      <c r="CA43" s="81" t="e">
        <f>BV43*BW43*BX43*#REF!*#REF!+BZ43</f>
        <v>#REF!</v>
      </c>
      <c r="CB43" s="94"/>
      <c r="CC43" s="81" t="e">
        <f t="shared" si="16"/>
        <v>#REF!</v>
      </c>
      <c r="CD43" s="94"/>
      <c r="CE43" s="81" t="e">
        <f t="shared" si="17"/>
        <v>#REF!</v>
      </c>
      <c r="CF43" s="94"/>
      <c r="CG43" s="95" t="e">
        <f t="shared" si="18"/>
        <v>#REF!</v>
      </c>
      <c r="CH43" s="1201"/>
      <c r="CI43" s="89">
        <v>0</v>
      </c>
      <c r="CJ43" s="90">
        <v>0</v>
      </c>
      <c r="CK43" s="91">
        <v>0</v>
      </c>
      <c r="CL43" s="92" t="e">
        <f>CI43*CJ43*CK43*#REF!*#REF!</f>
        <v>#REF!</v>
      </c>
      <c r="CM43" s="70"/>
      <c r="CN43" s="71" t="e">
        <f t="shared" si="19"/>
        <v>#REF!</v>
      </c>
      <c r="CO43" s="70"/>
      <c r="CP43" s="71" t="e">
        <f t="shared" si="20"/>
        <v>#REF!</v>
      </c>
      <c r="CQ43" s="70"/>
      <c r="CR43" s="74" t="e">
        <f t="shared" si="21"/>
        <v>#REF!</v>
      </c>
      <c r="CS43" s="1201"/>
      <c r="CT43" s="79">
        <v>0</v>
      </c>
      <c r="CU43" s="70"/>
      <c r="CV43" s="71">
        <f t="shared" si="22"/>
        <v>0</v>
      </c>
      <c r="CW43" s="70"/>
      <c r="CX43" s="71">
        <f t="shared" si="23"/>
        <v>0</v>
      </c>
      <c r="CY43" s="70"/>
      <c r="CZ43" s="74">
        <f t="shared" si="24"/>
        <v>0</v>
      </c>
      <c r="DA43" s="1201"/>
      <c r="DB43" s="79">
        <v>0</v>
      </c>
      <c r="DC43" s="70"/>
      <c r="DD43" s="71">
        <f t="shared" si="25"/>
        <v>0</v>
      </c>
      <c r="DE43" s="70"/>
      <c r="DF43" s="71">
        <f t="shared" si="26"/>
        <v>0</v>
      </c>
      <c r="DG43" s="70"/>
      <c r="DH43" s="74">
        <f t="shared" si="27"/>
        <v>0</v>
      </c>
      <c r="DI43" s="1201"/>
      <c r="DJ43" s="79">
        <v>0</v>
      </c>
      <c r="DK43" s="70"/>
      <c r="DL43" s="71">
        <f t="shared" si="28"/>
        <v>0</v>
      </c>
      <c r="DM43" s="70"/>
      <c r="DN43" s="71">
        <f t="shared" si="29"/>
        <v>0</v>
      </c>
      <c r="DO43" s="70"/>
      <c r="DP43" s="74">
        <f t="shared" si="30"/>
        <v>0</v>
      </c>
      <c r="DQ43" s="1201"/>
      <c r="DR43" s="89">
        <v>55</v>
      </c>
      <c r="DS43" s="75"/>
      <c r="DT43" s="70"/>
      <c r="DU43" s="71">
        <f t="shared" si="31"/>
        <v>0</v>
      </c>
      <c r="DV43" s="70"/>
      <c r="DW43" s="71">
        <f t="shared" si="32"/>
        <v>0</v>
      </c>
      <c r="DX43" s="70"/>
      <c r="DY43" s="74">
        <f t="shared" si="33"/>
        <v>0</v>
      </c>
      <c r="DZ43" s="63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</row>
    <row r="44" spans="1:152">
      <c r="A44" s="140" t="s">
        <v>299</v>
      </c>
      <c r="B44" s="140" t="s">
        <v>42</v>
      </c>
      <c r="C44" s="83" t="s">
        <v>374</v>
      </c>
      <c r="D44" s="712">
        <v>43</v>
      </c>
      <c r="E44" s="713">
        <v>87</v>
      </c>
      <c r="F44" s="139">
        <f>2082700/10000</f>
        <v>208.27</v>
      </c>
      <c r="G44" s="64">
        <f t="shared" si="1"/>
        <v>14.787000000000001</v>
      </c>
      <c r="H44" s="56">
        <v>9.0570000000000004</v>
      </c>
      <c r="I44" s="162">
        <v>5.73</v>
      </c>
      <c r="J44" s="173">
        <f t="shared" si="2"/>
        <v>8.7473357999999983</v>
      </c>
      <c r="K44" s="179">
        <f t="shared" si="3"/>
        <v>6.9103952819999988</v>
      </c>
      <c r="L44" s="180">
        <f t="shared" si="4"/>
        <v>1.8369405179999996</v>
      </c>
      <c r="M44" s="181">
        <f t="shared" si="0"/>
        <v>23.534335800000001</v>
      </c>
      <c r="N44" s="1186">
        <v>227</v>
      </c>
      <c r="O44" s="1187"/>
      <c r="P44" s="59">
        <v>291.57785999999999</v>
      </c>
      <c r="Q44" s="66">
        <f t="shared" si="5"/>
        <v>518.57785999999999</v>
      </c>
      <c r="R44" s="64">
        <v>2</v>
      </c>
      <c r="S44" s="55">
        <v>0</v>
      </c>
      <c r="T44" s="55">
        <v>1</v>
      </c>
      <c r="U44" s="56">
        <v>0</v>
      </c>
      <c r="V44" s="56">
        <v>0</v>
      </c>
      <c r="W44" s="65">
        <v>0</v>
      </c>
      <c r="X44" s="60">
        <v>2</v>
      </c>
      <c r="Y44" s="62">
        <v>32</v>
      </c>
      <c r="Z44" s="1185"/>
      <c r="AA44" s="80">
        <v>0</v>
      </c>
      <c r="AB44" s="70"/>
      <c r="AC44" s="71"/>
      <c r="AD44" s="70"/>
      <c r="AE44" s="71"/>
      <c r="AF44" s="70"/>
      <c r="AG44" s="74"/>
      <c r="AH44" s="1185"/>
      <c r="AI44" s="80">
        <v>0</v>
      </c>
      <c r="AJ44" s="70"/>
      <c r="AK44" s="71"/>
      <c r="AL44" s="70"/>
      <c r="AM44" s="71"/>
      <c r="AN44" s="70"/>
      <c r="AO44" s="74"/>
      <c r="AP44" s="1201"/>
      <c r="AQ44" s="78">
        <v>3</v>
      </c>
      <c r="AR44" s="86">
        <v>0</v>
      </c>
      <c r="AS44" s="84">
        <v>2</v>
      </c>
      <c r="AT44" s="84">
        <f t="shared" si="6"/>
        <v>0</v>
      </c>
      <c r="AU44" s="81" t="e">
        <f>AQ44*AR44*AS44*#REF!*#REF!</f>
        <v>#REF!</v>
      </c>
      <c r="AV44" s="70"/>
      <c r="AW44" s="71" t="e">
        <f t="shared" si="7"/>
        <v>#REF!</v>
      </c>
      <c r="AX44" s="70"/>
      <c r="AY44" s="71" t="e">
        <f t="shared" si="8"/>
        <v>#REF!</v>
      </c>
      <c r="AZ44" s="70"/>
      <c r="BA44" s="74" t="e">
        <f t="shared" si="9"/>
        <v>#REF!</v>
      </c>
      <c r="BB44" s="1201"/>
      <c r="BC44" s="78">
        <v>0</v>
      </c>
      <c r="BD44" s="86">
        <v>0</v>
      </c>
      <c r="BE44" s="84">
        <v>0</v>
      </c>
      <c r="BF44" s="81" t="e">
        <f>BC44*BD44*BE44*#REF!*#REF!</f>
        <v>#REF!</v>
      </c>
      <c r="BG44" s="70"/>
      <c r="BH44" s="71" t="e">
        <f t="shared" si="10"/>
        <v>#REF!</v>
      </c>
      <c r="BI44" s="70"/>
      <c r="BJ44" s="71" t="e">
        <f t="shared" si="11"/>
        <v>#REF!</v>
      </c>
      <c r="BK44" s="70"/>
      <c r="BL44" s="74" t="e">
        <f t="shared" si="12"/>
        <v>#REF!</v>
      </c>
      <c r="BM44" s="1201"/>
      <c r="BN44" s="79">
        <v>0</v>
      </c>
      <c r="BO44" s="70"/>
      <c r="BP44" s="71">
        <f t="shared" si="13"/>
        <v>0</v>
      </c>
      <c r="BQ44" s="70"/>
      <c r="BR44" s="71">
        <f t="shared" si="14"/>
        <v>0</v>
      </c>
      <c r="BS44" s="70"/>
      <c r="BT44" s="74">
        <f t="shared" si="15"/>
        <v>0</v>
      </c>
      <c r="BU44" s="1201"/>
      <c r="BV44" s="78">
        <v>1</v>
      </c>
      <c r="BW44" s="86">
        <v>3</v>
      </c>
      <c r="BX44" s="84">
        <v>1</v>
      </c>
      <c r="BY44" s="86">
        <f>2*BW44*BX44*Hypothèses!$B$36</f>
        <v>42</v>
      </c>
      <c r="BZ44" s="92">
        <v>1600</v>
      </c>
      <c r="CA44" s="81" t="e">
        <f>BV44*BW44*BX44*#REF!*#REF!+BZ44</f>
        <v>#REF!</v>
      </c>
      <c r="CB44" s="94"/>
      <c r="CC44" s="81" t="e">
        <f t="shared" si="16"/>
        <v>#REF!</v>
      </c>
      <c r="CD44" s="94"/>
      <c r="CE44" s="81" t="e">
        <f t="shared" si="17"/>
        <v>#REF!</v>
      </c>
      <c r="CF44" s="94"/>
      <c r="CG44" s="95" t="e">
        <f t="shared" si="18"/>
        <v>#REF!</v>
      </c>
      <c r="CH44" s="1201"/>
      <c r="CI44" s="89">
        <v>1</v>
      </c>
      <c r="CJ44" s="90">
        <v>0.5</v>
      </c>
      <c r="CK44" s="91">
        <v>1</v>
      </c>
      <c r="CL44" s="92" t="e">
        <f>CI44*CJ44*CK44*#REF!*#REF!+0.25*#REF!*#REF!</f>
        <v>#REF!</v>
      </c>
      <c r="CM44" s="70"/>
      <c r="CN44" s="71" t="e">
        <f t="shared" si="19"/>
        <v>#REF!</v>
      </c>
      <c r="CO44" s="70"/>
      <c r="CP44" s="71" t="e">
        <f t="shared" si="20"/>
        <v>#REF!</v>
      </c>
      <c r="CQ44" s="70"/>
      <c r="CR44" s="74" t="e">
        <f t="shared" si="21"/>
        <v>#REF!</v>
      </c>
      <c r="CS44" s="1201"/>
      <c r="CT44" s="79">
        <v>0</v>
      </c>
      <c r="CU44" s="70"/>
      <c r="CV44" s="71">
        <f t="shared" si="22"/>
        <v>0</v>
      </c>
      <c r="CW44" s="70"/>
      <c r="CX44" s="71">
        <f t="shared" si="23"/>
        <v>0</v>
      </c>
      <c r="CY44" s="70"/>
      <c r="CZ44" s="74">
        <f t="shared" si="24"/>
        <v>0</v>
      </c>
      <c r="DA44" s="1201"/>
      <c r="DB44" s="79">
        <v>0</v>
      </c>
      <c r="DC44" s="70"/>
      <c r="DD44" s="71">
        <f t="shared" si="25"/>
        <v>0</v>
      </c>
      <c r="DE44" s="70"/>
      <c r="DF44" s="71">
        <f t="shared" si="26"/>
        <v>0</v>
      </c>
      <c r="DG44" s="70"/>
      <c r="DH44" s="74">
        <f t="shared" si="27"/>
        <v>0</v>
      </c>
      <c r="DI44" s="1201"/>
      <c r="DJ44" s="79">
        <v>0</v>
      </c>
      <c r="DK44" s="70"/>
      <c r="DL44" s="71">
        <f t="shared" si="28"/>
        <v>0</v>
      </c>
      <c r="DM44" s="70"/>
      <c r="DN44" s="71">
        <f t="shared" si="29"/>
        <v>0</v>
      </c>
      <c r="DO44" s="70"/>
      <c r="DP44" s="74">
        <f t="shared" si="30"/>
        <v>0</v>
      </c>
      <c r="DQ44" s="1201"/>
      <c r="DR44" s="89">
        <v>65</v>
      </c>
      <c r="DS44" s="75"/>
      <c r="DT44" s="70"/>
      <c r="DU44" s="71">
        <f t="shared" si="31"/>
        <v>0</v>
      </c>
      <c r="DV44" s="70"/>
      <c r="DW44" s="71">
        <f t="shared" si="32"/>
        <v>0</v>
      </c>
      <c r="DX44" s="70"/>
      <c r="DY44" s="74">
        <f t="shared" si="33"/>
        <v>0</v>
      </c>
      <c r="DZ44" s="63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</row>
    <row r="45" spans="1:152">
      <c r="A45" s="140" t="s">
        <v>300</v>
      </c>
      <c r="B45" s="140" t="s">
        <v>43</v>
      </c>
      <c r="C45" s="83" t="s">
        <v>373</v>
      </c>
      <c r="D45" s="712">
        <v>63</v>
      </c>
      <c r="E45" s="713">
        <v>73</v>
      </c>
      <c r="F45" s="139">
        <v>141.5</v>
      </c>
      <c r="G45" s="64">
        <f t="shared" si="1"/>
        <v>8.0190000000000001</v>
      </c>
      <c r="H45" s="56">
        <v>6.444</v>
      </c>
      <c r="I45" s="162">
        <v>1.575</v>
      </c>
      <c r="J45" s="173">
        <f t="shared" si="2"/>
        <v>0</v>
      </c>
      <c r="K45" s="179">
        <f t="shared" si="3"/>
        <v>0</v>
      </c>
      <c r="L45" s="180">
        <f t="shared" si="4"/>
        <v>0</v>
      </c>
      <c r="M45" s="181">
        <f t="shared" si="0"/>
        <v>8.0190000000000001</v>
      </c>
      <c r="N45" s="64">
        <v>202</v>
      </c>
      <c r="O45" s="57">
        <v>75</v>
      </c>
      <c r="P45" s="59">
        <v>0</v>
      </c>
      <c r="Q45" s="66">
        <f t="shared" si="5"/>
        <v>277</v>
      </c>
      <c r="R45" s="64">
        <v>0</v>
      </c>
      <c r="S45" s="55">
        <v>0</v>
      </c>
      <c r="T45" s="55">
        <v>0</v>
      </c>
      <c r="U45" s="56">
        <v>0</v>
      </c>
      <c r="V45" s="56">
        <v>0</v>
      </c>
      <c r="W45" s="65">
        <v>0</v>
      </c>
      <c r="X45" s="60">
        <v>2</v>
      </c>
      <c r="Y45" s="62">
        <v>140</v>
      </c>
      <c r="Z45" s="1185"/>
      <c r="AA45" s="80">
        <v>0</v>
      </c>
      <c r="AB45" s="70"/>
      <c r="AC45" s="71"/>
      <c r="AD45" s="70"/>
      <c r="AE45" s="71"/>
      <c r="AF45" s="70"/>
      <c r="AG45" s="74"/>
      <c r="AH45" s="1185"/>
      <c r="AI45" s="80">
        <v>0</v>
      </c>
      <c r="AJ45" s="70"/>
      <c r="AK45" s="71"/>
      <c r="AL45" s="70"/>
      <c r="AM45" s="71"/>
      <c r="AN45" s="70"/>
      <c r="AO45" s="74"/>
      <c r="AP45" s="1201"/>
      <c r="AQ45" s="78">
        <v>2</v>
      </c>
      <c r="AR45" s="86">
        <v>5</v>
      </c>
      <c r="AS45" s="84">
        <v>2</v>
      </c>
      <c r="AT45" s="84">
        <f t="shared" si="6"/>
        <v>140</v>
      </c>
      <c r="AU45" s="81" t="e">
        <f>AQ45*AR45*AS45*#REF!*#REF!</f>
        <v>#REF!</v>
      </c>
      <c r="AV45" s="70"/>
      <c r="AW45" s="71" t="e">
        <f t="shared" si="7"/>
        <v>#REF!</v>
      </c>
      <c r="AX45" s="70"/>
      <c r="AY45" s="71" t="e">
        <f t="shared" si="8"/>
        <v>#REF!</v>
      </c>
      <c r="AZ45" s="70"/>
      <c r="BA45" s="74" t="e">
        <f t="shared" si="9"/>
        <v>#REF!</v>
      </c>
      <c r="BB45" s="1201"/>
      <c r="BC45" s="78">
        <v>0</v>
      </c>
      <c r="BD45" s="86">
        <v>0</v>
      </c>
      <c r="BE45" s="84">
        <v>0</v>
      </c>
      <c r="BF45" s="81" t="e">
        <f>BC45*BD45*BE45*#REF!*#REF!</f>
        <v>#REF!</v>
      </c>
      <c r="BG45" s="70"/>
      <c r="BH45" s="71" t="e">
        <f t="shared" si="10"/>
        <v>#REF!</v>
      </c>
      <c r="BI45" s="70"/>
      <c r="BJ45" s="71" t="e">
        <f t="shared" si="11"/>
        <v>#REF!</v>
      </c>
      <c r="BK45" s="70"/>
      <c r="BL45" s="74" t="e">
        <f t="shared" si="12"/>
        <v>#REF!</v>
      </c>
      <c r="BM45" s="1201"/>
      <c r="BN45" s="79">
        <v>0</v>
      </c>
      <c r="BO45" s="70"/>
      <c r="BP45" s="71">
        <f t="shared" si="13"/>
        <v>0</v>
      </c>
      <c r="BQ45" s="70"/>
      <c r="BR45" s="71">
        <f t="shared" si="14"/>
        <v>0</v>
      </c>
      <c r="BS45" s="70"/>
      <c r="BT45" s="74">
        <f t="shared" si="15"/>
        <v>0</v>
      </c>
      <c r="BU45" s="1201"/>
      <c r="BV45" s="78">
        <v>0</v>
      </c>
      <c r="BW45" s="86">
        <v>0</v>
      </c>
      <c r="BX45" s="84">
        <v>0</v>
      </c>
      <c r="BY45" s="86">
        <f>2*BW45*BX45*Hypothèses!$B$36</f>
        <v>0</v>
      </c>
      <c r="BZ45" s="92">
        <v>0</v>
      </c>
      <c r="CA45" s="81" t="e">
        <f>BV45*BW45*BX45*#REF!*#REF!+BZ45</f>
        <v>#REF!</v>
      </c>
      <c r="CB45" s="94"/>
      <c r="CC45" s="81" t="e">
        <f t="shared" si="16"/>
        <v>#REF!</v>
      </c>
      <c r="CD45" s="94"/>
      <c r="CE45" s="81" t="e">
        <f t="shared" si="17"/>
        <v>#REF!</v>
      </c>
      <c r="CF45" s="94"/>
      <c r="CG45" s="95" t="e">
        <f t="shared" si="18"/>
        <v>#REF!</v>
      </c>
      <c r="CH45" s="1201"/>
      <c r="CI45" s="89">
        <v>0</v>
      </c>
      <c r="CJ45" s="90">
        <v>0</v>
      </c>
      <c r="CK45" s="91">
        <v>0</v>
      </c>
      <c r="CL45" s="92" t="e">
        <f>CI45*CJ45*CK45*#REF!*#REF!</f>
        <v>#REF!</v>
      </c>
      <c r="CM45" s="70"/>
      <c r="CN45" s="71" t="e">
        <f t="shared" si="19"/>
        <v>#REF!</v>
      </c>
      <c r="CO45" s="70"/>
      <c r="CP45" s="71" t="e">
        <f t="shared" si="20"/>
        <v>#REF!</v>
      </c>
      <c r="CQ45" s="70"/>
      <c r="CR45" s="74" t="e">
        <f t="shared" si="21"/>
        <v>#REF!</v>
      </c>
      <c r="CS45" s="1201"/>
      <c r="CT45" s="79">
        <v>0</v>
      </c>
      <c r="CU45" s="70"/>
      <c r="CV45" s="71">
        <f t="shared" si="22"/>
        <v>0</v>
      </c>
      <c r="CW45" s="70"/>
      <c r="CX45" s="71">
        <f t="shared" si="23"/>
        <v>0</v>
      </c>
      <c r="CY45" s="70"/>
      <c r="CZ45" s="74">
        <f t="shared" si="24"/>
        <v>0</v>
      </c>
      <c r="DA45" s="1201"/>
      <c r="DB45" s="79">
        <v>0</v>
      </c>
      <c r="DC45" s="70"/>
      <c r="DD45" s="71">
        <f t="shared" si="25"/>
        <v>0</v>
      </c>
      <c r="DE45" s="70"/>
      <c r="DF45" s="71">
        <f t="shared" si="26"/>
        <v>0</v>
      </c>
      <c r="DG45" s="70"/>
      <c r="DH45" s="74">
        <f t="shared" si="27"/>
        <v>0</v>
      </c>
      <c r="DI45" s="1201"/>
      <c r="DJ45" s="79">
        <v>0</v>
      </c>
      <c r="DK45" s="70"/>
      <c r="DL45" s="71">
        <f t="shared" si="28"/>
        <v>0</v>
      </c>
      <c r="DM45" s="70"/>
      <c r="DN45" s="71">
        <f t="shared" si="29"/>
        <v>0</v>
      </c>
      <c r="DO45" s="70"/>
      <c r="DP45" s="74">
        <f t="shared" si="30"/>
        <v>0</v>
      </c>
      <c r="DQ45" s="1201"/>
      <c r="DR45" s="89">
        <v>0</v>
      </c>
      <c r="DS45" s="75"/>
      <c r="DT45" s="70"/>
      <c r="DU45" s="71">
        <f t="shared" si="31"/>
        <v>0</v>
      </c>
      <c r="DV45" s="70"/>
      <c r="DW45" s="71">
        <f t="shared" si="32"/>
        <v>0</v>
      </c>
      <c r="DX45" s="70"/>
      <c r="DY45" s="74">
        <f t="shared" si="33"/>
        <v>0</v>
      </c>
      <c r="DZ45" s="63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</row>
    <row r="46" spans="1:152" ht="15.75" thickBot="1">
      <c r="B46" s="164" t="s">
        <v>149</v>
      </c>
      <c r="C46" s="549"/>
      <c r="D46" s="170">
        <f t="shared" ref="D46" si="34">SUM(D4:D45)</f>
        <v>1776</v>
      </c>
      <c r="E46" s="170">
        <f t="shared" ref="E46:BR46" si="35">SUM(E4:E45)</f>
        <v>2105</v>
      </c>
      <c r="F46" s="169">
        <f>SUM(F4:F45)</f>
        <v>3301.3610999999996</v>
      </c>
      <c r="G46" s="174">
        <f t="shared" si="35"/>
        <v>280.57880000000006</v>
      </c>
      <c r="H46" s="175">
        <f t="shared" si="35"/>
        <v>216.87140000000002</v>
      </c>
      <c r="I46" s="176">
        <f t="shared" si="35"/>
        <v>63.707400000000007</v>
      </c>
      <c r="J46" s="177">
        <f t="shared" ref="J46" si="36">SUM(J4:J45)</f>
        <v>81.870052799999996</v>
      </c>
      <c r="K46" s="175">
        <f t="shared" si="35"/>
        <v>64.677341711999986</v>
      </c>
      <c r="L46" s="178">
        <f t="shared" si="35"/>
        <v>17.192711088000003</v>
      </c>
      <c r="M46" s="170">
        <f t="shared" si="35"/>
        <v>362.44885280000005</v>
      </c>
      <c r="N46" s="165">
        <f t="shared" si="35"/>
        <v>6289</v>
      </c>
      <c r="O46" s="168">
        <f t="shared" si="35"/>
        <v>3005</v>
      </c>
      <c r="P46" s="169">
        <f t="shared" si="35"/>
        <v>2729.0017600000001</v>
      </c>
      <c r="Q46" s="170">
        <f t="shared" si="35"/>
        <v>12023.001760000005</v>
      </c>
      <c r="R46" s="165">
        <f t="shared" si="35"/>
        <v>33</v>
      </c>
      <c r="S46" s="167">
        <f t="shared" si="35"/>
        <v>17</v>
      </c>
      <c r="T46" s="167">
        <f t="shared" si="35"/>
        <v>6</v>
      </c>
      <c r="U46" s="166">
        <f t="shared" si="35"/>
        <v>29</v>
      </c>
      <c r="V46" s="166">
        <f t="shared" si="35"/>
        <v>4</v>
      </c>
      <c r="W46" s="171">
        <f t="shared" si="35"/>
        <v>3</v>
      </c>
      <c r="X46" s="172">
        <f t="shared" si="35"/>
        <v>67</v>
      </c>
      <c r="Y46" s="170">
        <f t="shared" si="35"/>
        <v>5109.4400000000005</v>
      </c>
      <c r="Z46" s="1185"/>
      <c r="AA46" s="138">
        <f t="shared" si="35"/>
        <v>0</v>
      </c>
      <c r="AB46" s="125">
        <f t="shared" si="35"/>
        <v>0</v>
      </c>
      <c r="AC46" s="126">
        <f t="shared" si="35"/>
        <v>0</v>
      </c>
      <c r="AD46" s="125">
        <f t="shared" si="35"/>
        <v>0</v>
      </c>
      <c r="AE46" s="126">
        <f t="shared" si="35"/>
        <v>0</v>
      </c>
      <c r="AF46" s="125">
        <f t="shared" si="35"/>
        <v>0</v>
      </c>
      <c r="AG46" s="127">
        <f t="shared" si="35"/>
        <v>0</v>
      </c>
      <c r="AH46" s="1185"/>
      <c r="AI46" s="138">
        <f t="shared" si="35"/>
        <v>0</v>
      </c>
      <c r="AJ46" s="125">
        <f t="shared" si="35"/>
        <v>0</v>
      </c>
      <c r="AK46" s="126">
        <f t="shared" si="35"/>
        <v>0</v>
      </c>
      <c r="AL46" s="125">
        <f t="shared" si="35"/>
        <v>0</v>
      </c>
      <c r="AM46" s="126">
        <f t="shared" si="35"/>
        <v>0</v>
      </c>
      <c r="AN46" s="125">
        <f t="shared" si="35"/>
        <v>0</v>
      </c>
      <c r="AO46" s="127">
        <f t="shared" si="35"/>
        <v>0</v>
      </c>
      <c r="AP46" s="1201"/>
      <c r="AQ46" s="123">
        <f t="shared" si="35"/>
        <v>60</v>
      </c>
      <c r="AR46" s="133">
        <f t="shared" si="35"/>
        <v>40.75</v>
      </c>
      <c r="AS46" s="134">
        <f t="shared" si="35"/>
        <v>31</v>
      </c>
      <c r="AT46" s="134">
        <f>SUM(AT4:AT45)</f>
        <v>1067.5</v>
      </c>
      <c r="AU46" s="135" t="e">
        <f t="shared" si="35"/>
        <v>#REF!</v>
      </c>
      <c r="AV46" s="125">
        <f t="shared" si="35"/>
        <v>0</v>
      </c>
      <c r="AW46" s="126" t="e">
        <f t="shared" si="35"/>
        <v>#REF!</v>
      </c>
      <c r="AX46" s="125">
        <f t="shared" si="35"/>
        <v>0</v>
      </c>
      <c r="AY46" s="126" t="e">
        <f t="shared" si="35"/>
        <v>#REF!</v>
      </c>
      <c r="AZ46" s="125">
        <f t="shared" si="35"/>
        <v>0</v>
      </c>
      <c r="BA46" s="127" t="e">
        <f t="shared" si="35"/>
        <v>#REF!</v>
      </c>
      <c r="BB46" s="1201"/>
      <c r="BC46" s="123">
        <f t="shared" si="35"/>
        <v>0</v>
      </c>
      <c r="BD46" s="133">
        <f t="shared" si="35"/>
        <v>0</v>
      </c>
      <c r="BE46" s="134">
        <f t="shared" si="35"/>
        <v>0</v>
      </c>
      <c r="BF46" s="135" t="e">
        <f t="shared" si="35"/>
        <v>#REF!</v>
      </c>
      <c r="BG46" s="125">
        <f t="shared" si="35"/>
        <v>0</v>
      </c>
      <c r="BH46" s="126" t="e">
        <f t="shared" si="35"/>
        <v>#REF!</v>
      </c>
      <c r="BI46" s="125">
        <f t="shared" si="35"/>
        <v>0</v>
      </c>
      <c r="BJ46" s="126" t="e">
        <f t="shared" si="35"/>
        <v>#REF!</v>
      </c>
      <c r="BK46" s="125">
        <f t="shared" si="35"/>
        <v>0</v>
      </c>
      <c r="BL46" s="127" t="e">
        <f t="shared" si="35"/>
        <v>#REF!</v>
      </c>
      <c r="BM46" s="1201"/>
      <c r="BN46" s="128">
        <f t="shared" si="35"/>
        <v>16300</v>
      </c>
      <c r="BO46" s="125">
        <f t="shared" si="35"/>
        <v>0</v>
      </c>
      <c r="BP46" s="126">
        <f t="shared" si="35"/>
        <v>-16300</v>
      </c>
      <c r="BQ46" s="125">
        <f t="shared" si="35"/>
        <v>0</v>
      </c>
      <c r="BR46" s="126">
        <f t="shared" si="35"/>
        <v>-16300</v>
      </c>
      <c r="BS46" s="125">
        <f t="shared" ref="BS46:DY46" si="37">SUM(BS4:BS45)</f>
        <v>0</v>
      </c>
      <c r="BT46" s="127">
        <f t="shared" si="37"/>
        <v>-16300</v>
      </c>
      <c r="BU46" s="1201"/>
      <c r="BV46" s="123">
        <f t="shared" si="37"/>
        <v>67</v>
      </c>
      <c r="BW46" s="133">
        <f t="shared" si="37"/>
        <v>177.03</v>
      </c>
      <c r="BX46" s="134">
        <f t="shared" si="37"/>
        <v>46</v>
      </c>
      <c r="BY46" s="225">
        <f>SUM(BY4:BY45)</f>
        <v>3665.3399999999997</v>
      </c>
      <c r="BZ46" s="132">
        <f t="shared" si="37"/>
        <v>27350</v>
      </c>
      <c r="CA46" s="135" t="e">
        <f t="shared" si="37"/>
        <v>#REF!</v>
      </c>
      <c r="CB46" s="136">
        <f t="shared" si="37"/>
        <v>0</v>
      </c>
      <c r="CC46" s="135" t="e">
        <f t="shared" si="37"/>
        <v>#REF!</v>
      </c>
      <c r="CD46" s="136">
        <f t="shared" si="37"/>
        <v>0</v>
      </c>
      <c r="CE46" s="135" t="e">
        <f t="shared" si="37"/>
        <v>#REF!</v>
      </c>
      <c r="CF46" s="136">
        <f t="shared" si="37"/>
        <v>0</v>
      </c>
      <c r="CG46" s="137" t="e">
        <f t="shared" si="37"/>
        <v>#REF!</v>
      </c>
      <c r="CH46" s="1201"/>
      <c r="CI46" s="129">
        <f t="shared" si="37"/>
        <v>16</v>
      </c>
      <c r="CJ46" s="130">
        <f t="shared" si="37"/>
        <v>10.5</v>
      </c>
      <c r="CK46" s="131">
        <f t="shared" si="37"/>
        <v>14</v>
      </c>
      <c r="CL46" s="132" t="e">
        <f t="shared" si="37"/>
        <v>#REF!</v>
      </c>
      <c r="CM46" s="125">
        <f t="shared" si="37"/>
        <v>0</v>
      </c>
      <c r="CN46" s="126" t="e">
        <f t="shared" si="37"/>
        <v>#REF!</v>
      </c>
      <c r="CO46" s="125">
        <f t="shared" si="37"/>
        <v>0</v>
      </c>
      <c r="CP46" s="126" t="e">
        <f t="shared" si="37"/>
        <v>#REF!</v>
      </c>
      <c r="CQ46" s="125">
        <f t="shared" si="37"/>
        <v>0</v>
      </c>
      <c r="CR46" s="127" t="e">
        <f t="shared" si="37"/>
        <v>#REF!</v>
      </c>
      <c r="CS46" s="1201"/>
      <c r="CT46" s="128">
        <f t="shared" si="37"/>
        <v>0</v>
      </c>
      <c r="CU46" s="125">
        <f t="shared" si="37"/>
        <v>0</v>
      </c>
      <c r="CV46" s="126">
        <f t="shared" si="37"/>
        <v>0</v>
      </c>
      <c r="CW46" s="125">
        <f t="shared" si="37"/>
        <v>0</v>
      </c>
      <c r="CX46" s="126">
        <f t="shared" si="37"/>
        <v>0</v>
      </c>
      <c r="CY46" s="125">
        <f t="shared" si="37"/>
        <v>0</v>
      </c>
      <c r="CZ46" s="127">
        <f t="shared" si="37"/>
        <v>0</v>
      </c>
      <c r="DA46" s="1201"/>
      <c r="DB46" s="128">
        <f t="shared" si="37"/>
        <v>1250</v>
      </c>
      <c r="DC46" s="125">
        <f t="shared" si="37"/>
        <v>0</v>
      </c>
      <c r="DD46" s="126">
        <f t="shared" si="37"/>
        <v>-1250</v>
      </c>
      <c r="DE46" s="125">
        <f t="shared" si="37"/>
        <v>0</v>
      </c>
      <c r="DF46" s="126">
        <f t="shared" si="37"/>
        <v>-1250</v>
      </c>
      <c r="DG46" s="125">
        <f t="shared" si="37"/>
        <v>0</v>
      </c>
      <c r="DH46" s="127">
        <f t="shared" si="37"/>
        <v>-1250</v>
      </c>
      <c r="DI46" s="1201"/>
      <c r="DJ46" s="128">
        <f t="shared" si="37"/>
        <v>0</v>
      </c>
      <c r="DK46" s="125">
        <f t="shared" si="37"/>
        <v>0</v>
      </c>
      <c r="DL46" s="126">
        <f t="shared" si="37"/>
        <v>0</v>
      </c>
      <c r="DM46" s="125">
        <f t="shared" si="37"/>
        <v>0</v>
      </c>
      <c r="DN46" s="126">
        <f t="shared" si="37"/>
        <v>0</v>
      </c>
      <c r="DO46" s="125">
        <f t="shared" si="37"/>
        <v>0</v>
      </c>
      <c r="DP46" s="127">
        <f t="shared" si="37"/>
        <v>0</v>
      </c>
      <c r="DQ46" s="1201"/>
      <c r="DR46" s="184">
        <f>AVERAGE(DR4:DR45)</f>
        <v>30.833333333333332</v>
      </c>
      <c r="DS46" s="124">
        <f t="shared" si="37"/>
        <v>0</v>
      </c>
      <c r="DT46" s="125">
        <f t="shared" si="37"/>
        <v>0</v>
      </c>
      <c r="DU46" s="126">
        <f t="shared" si="37"/>
        <v>0</v>
      </c>
      <c r="DV46" s="125">
        <f t="shared" si="37"/>
        <v>0</v>
      </c>
      <c r="DW46" s="126">
        <f t="shared" si="37"/>
        <v>0</v>
      </c>
      <c r="DX46" s="125">
        <f t="shared" si="37"/>
        <v>0</v>
      </c>
      <c r="DY46" s="127">
        <f t="shared" si="37"/>
        <v>0</v>
      </c>
    </row>
    <row r="47" spans="1:152" s="68" customFormat="1" ht="15.75" thickBot="1">
      <c r="B47" s="164" t="s">
        <v>149</v>
      </c>
      <c r="C47" s="549" t="s">
        <v>374</v>
      </c>
      <c r="D47" s="170">
        <f t="shared" ref="D47:E47" si="38">D10+D19+D20+D26+D44</f>
        <v>890</v>
      </c>
      <c r="E47" s="170">
        <f t="shared" si="38"/>
        <v>1183</v>
      </c>
      <c r="F47" s="169">
        <f>F10+F19+F20+F26+F44</f>
        <v>1429.328</v>
      </c>
      <c r="G47" s="174">
        <f t="shared" ref="G47:BR47" si="39">G10+G19+G20+G26+G44</f>
        <v>130.15100000000001</v>
      </c>
      <c r="H47" s="175">
        <f t="shared" si="39"/>
        <v>108.52900000000001</v>
      </c>
      <c r="I47" s="176">
        <f t="shared" si="39"/>
        <v>21.622</v>
      </c>
      <c r="J47" s="177">
        <f t="shared" si="39"/>
        <v>29.348136599999993</v>
      </c>
      <c r="K47" s="175">
        <f t="shared" si="39"/>
        <v>23.185027913999999</v>
      </c>
      <c r="L47" s="178">
        <f t="shared" si="39"/>
        <v>6.1631086859999984</v>
      </c>
      <c r="M47" s="170">
        <f t="shared" si="39"/>
        <v>159.49913660000001</v>
      </c>
      <c r="N47" s="165">
        <f t="shared" si="39"/>
        <v>3001</v>
      </c>
      <c r="O47" s="168">
        <f t="shared" si="39"/>
        <v>1439</v>
      </c>
      <c r="P47" s="169">
        <f t="shared" si="39"/>
        <v>978.27121999999997</v>
      </c>
      <c r="Q47" s="170">
        <f t="shared" si="39"/>
        <v>5418.2712200000005</v>
      </c>
      <c r="R47" s="165">
        <f t="shared" si="39"/>
        <v>12</v>
      </c>
      <c r="S47" s="167">
        <f t="shared" si="39"/>
        <v>5</v>
      </c>
      <c r="T47" s="167">
        <f t="shared" si="39"/>
        <v>4</v>
      </c>
      <c r="U47" s="166">
        <f t="shared" si="39"/>
        <v>16</v>
      </c>
      <c r="V47" s="166">
        <f t="shared" si="39"/>
        <v>4</v>
      </c>
      <c r="W47" s="171">
        <f t="shared" si="39"/>
        <v>3</v>
      </c>
      <c r="X47" s="172">
        <f t="shared" si="39"/>
        <v>15</v>
      </c>
      <c r="Y47" s="170">
        <f t="shared" si="39"/>
        <v>1130.44</v>
      </c>
      <c r="Z47" s="550"/>
      <c r="AA47" s="138">
        <f t="shared" si="39"/>
        <v>0</v>
      </c>
      <c r="AB47" s="125">
        <f t="shared" si="39"/>
        <v>0</v>
      </c>
      <c r="AC47" s="126">
        <f t="shared" si="39"/>
        <v>0</v>
      </c>
      <c r="AD47" s="125">
        <f t="shared" si="39"/>
        <v>0</v>
      </c>
      <c r="AE47" s="126">
        <f t="shared" si="39"/>
        <v>0</v>
      </c>
      <c r="AF47" s="125">
        <f t="shared" si="39"/>
        <v>0</v>
      </c>
      <c r="AG47" s="127">
        <f t="shared" si="39"/>
        <v>0</v>
      </c>
      <c r="AH47" s="550">
        <f t="shared" si="39"/>
        <v>0</v>
      </c>
      <c r="AI47" s="138">
        <f t="shared" si="39"/>
        <v>0</v>
      </c>
      <c r="AJ47" s="125">
        <f t="shared" si="39"/>
        <v>0</v>
      </c>
      <c r="AK47" s="126">
        <f t="shared" si="39"/>
        <v>0</v>
      </c>
      <c r="AL47" s="125">
        <f t="shared" si="39"/>
        <v>0</v>
      </c>
      <c r="AM47" s="126">
        <f t="shared" si="39"/>
        <v>0</v>
      </c>
      <c r="AN47" s="125">
        <f t="shared" si="39"/>
        <v>0</v>
      </c>
      <c r="AO47" s="127">
        <f t="shared" si="39"/>
        <v>0</v>
      </c>
      <c r="AP47" s="550">
        <f t="shared" si="39"/>
        <v>0</v>
      </c>
      <c r="AQ47" s="123">
        <f t="shared" si="39"/>
        <v>22</v>
      </c>
      <c r="AR47" s="133">
        <f t="shared" si="39"/>
        <v>17.5</v>
      </c>
      <c r="AS47" s="134">
        <f t="shared" si="39"/>
        <v>9</v>
      </c>
      <c r="AT47" s="134">
        <f t="shared" si="39"/>
        <v>413</v>
      </c>
      <c r="AU47" s="135" t="e">
        <f t="shared" si="39"/>
        <v>#REF!</v>
      </c>
      <c r="AV47" s="125">
        <f t="shared" si="39"/>
        <v>0</v>
      </c>
      <c r="AW47" s="126" t="e">
        <f t="shared" si="39"/>
        <v>#REF!</v>
      </c>
      <c r="AX47" s="125">
        <f t="shared" si="39"/>
        <v>0</v>
      </c>
      <c r="AY47" s="126" t="e">
        <f t="shared" si="39"/>
        <v>#REF!</v>
      </c>
      <c r="AZ47" s="125">
        <f t="shared" si="39"/>
        <v>0</v>
      </c>
      <c r="BA47" s="127" t="e">
        <f t="shared" si="39"/>
        <v>#REF!</v>
      </c>
      <c r="BB47" s="550">
        <f t="shared" si="39"/>
        <v>0</v>
      </c>
      <c r="BC47" s="123">
        <f t="shared" si="39"/>
        <v>0</v>
      </c>
      <c r="BD47" s="133">
        <f t="shared" si="39"/>
        <v>0</v>
      </c>
      <c r="BE47" s="134">
        <f t="shared" si="39"/>
        <v>0</v>
      </c>
      <c r="BF47" s="135" t="e">
        <f t="shared" si="39"/>
        <v>#REF!</v>
      </c>
      <c r="BG47" s="125">
        <f t="shared" si="39"/>
        <v>0</v>
      </c>
      <c r="BH47" s="126" t="e">
        <f t="shared" si="39"/>
        <v>#REF!</v>
      </c>
      <c r="BI47" s="125">
        <f t="shared" si="39"/>
        <v>0</v>
      </c>
      <c r="BJ47" s="126" t="e">
        <f t="shared" si="39"/>
        <v>#REF!</v>
      </c>
      <c r="BK47" s="125">
        <f t="shared" si="39"/>
        <v>0</v>
      </c>
      <c r="BL47" s="127" t="e">
        <f t="shared" si="39"/>
        <v>#REF!</v>
      </c>
      <c r="BM47" s="550">
        <f t="shared" si="39"/>
        <v>0</v>
      </c>
      <c r="BN47" s="128">
        <f t="shared" si="39"/>
        <v>11000</v>
      </c>
      <c r="BO47" s="125">
        <f t="shared" si="39"/>
        <v>0</v>
      </c>
      <c r="BP47" s="126">
        <f t="shared" si="39"/>
        <v>-11000</v>
      </c>
      <c r="BQ47" s="125">
        <f t="shared" si="39"/>
        <v>0</v>
      </c>
      <c r="BR47" s="126">
        <f t="shared" si="39"/>
        <v>-11000</v>
      </c>
      <c r="BS47" s="125">
        <f t="shared" ref="BS47:DY47" si="40">BS10+BS19+BS20+BS26+BS44</f>
        <v>0</v>
      </c>
      <c r="BT47" s="127">
        <f t="shared" si="40"/>
        <v>-11000</v>
      </c>
      <c r="BU47" s="550">
        <f t="shared" si="40"/>
        <v>0</v>
      </c>
      <c r="BV47" s="123">
        <f t="shared" si="40"/>
        <v>15</v>
      </c>
      <c r="BW47" s="133">
        <f t="shared" si="40"/>
        <v>7.33</v>
      </c>
      <c r="BX47" s="134">
        <f t="shared" si="40"/>
        <v>5</v>
      </c>
      <c r="BY47" s="225">
        <f t="shared" si="40"/>
        <v>163.24</v>
      </c>
      <c r="BZ47" s="132">
        <f t="shared" si="40"/>
        <v>13200</v>
      </c>
      <c r="CA47" s="135" t="e">
        <f t="shared" si="40"/>
        <v>#REF!</v>
      </c>
      <c r="CB47" s="136">
        <f t="shared" si="40"/>
        <v>0</v>
      </c>
      <c r="CC47" s="135" t="e">
        <f t="shared" si="40"/>
        <v>#REF!</v>
      </c>
      <c r="CD47" s="136">
        <f t="shared" si="40"/>
        <v>0</v>
      </c>
      <c r="CE47" s="135" t="e">
        <f t="shared" si="40"/>
        <v>#REF!</v>
      </c>
      <c r="CF47" s="136">
        <f t="shared" si="40"/>
        <v>0</v>
      </c>
      <c r="CG47" s="137" t="e">
        <f t="shared" si="40"/>
        <v>#REF!</v>
      </c>
      <c r="CH47" s="550">
        <f t="shared" si="40"/>
        <v>0</v>
      </c>
      <c r="CI47" s="129" t="e">
        <f t="shared" si="40"/>
        <v>#VALUE!</v>
      </c>
      <c r="CJ47" s="130">
        <f t="shared" si="40"/>
        <v>2.5</v>
      </c>
      <c r="CK47" s="131">
        <f t="shared" si="40"/>
        <v>5</v>
      </c>
      <c r="CL47" s="132" t="e">
        <f t="shared" si="40"/>
        <v>#REF!</v>
      </c>
      <c r="CM47" s="125">
        <f t="shared" si="40"/>
        <v>0</v>
      </c>
      <c r="CN47" s="126" t="e">
        <f t="shared" si="40"/>
        <v>#REF!</v>
      </c>
      <c r="CO47" s="125">
        <f t="shared" si="40"/>
        <v>0</v>
      </c>
      <c r="CP47" s="126" t="e">
        <f t="shared" si="40"/>
        <v>#REF!</v>
      </c>
      <c r="CQ47" s="125">
        <f t="shared" si="40"/>
        <v>0</v>
      </c>
      <c r="CR47" s="127" t="e">
        <f t="shared" si="40"/>
        <v>#REF!</v>
      </c>
      <c r="CS47" s="550">
        <f t="shared" si="40"/>
        <v>0</v>
      </c>
      <c r="CT47" s="128">
        <f t="shared" si="40"/>
        <v>0</v>
      </c>
      <c r="CU47" s="125">
        <f t="shared" si="40"/>
        <v>0</v>
      </c>
      <c r="CV47" s="126">
        <f t="shared" si="40"/>
        <v>0</v>
      </c>
      <c r="CW47" s="125">
        <f t="shared" si="40"/>
        <v>0</v>
      </c>
      <c r="CX47" s="126">
        <f t="shared" si="40"/>
        <v>0</v>
      </c>
      <c r="CY47" s="125">
        <f t="shared" si="40"/>
        <v>0</v>
      </c>
      <c r="CZ47" s="127">
        <f t="shared" si="40"/>
        <v>0</v>
      </c>
      <c r="DA47" s="550">
        <f t="shared" si="40"/>
        <v>0</v>
      </c>
      <c r="DB47" s="128">
        <f t="shared" si="40"/>
        <v>1250</v>
      </c>
      <c r="DC47" s="125">
        <f t="shared" si="40"/>
        <v>0</v>
      </c>
      <c r="DD47" s="126">
        <f t="shared" si="40"/>
        <v>-1250</v>
      </c>
      <c r="DE47" s="125">
        <f t="shared" si="40"/>
        <v>0</v>
      </c>
      <c r="DF47" s="126">
        <f t="shared" si="40"/>
        <v>-1250</v>
      </c>
      <c r="DG47" s="125">
        <f t="shared" si="40"/>
        <v>0</v>
      </c>
      <c r="DH47" s="127">
        <f t="shared" si="40"/>
        <v>-1250</v>
      </c>
      <c r="DI47" s="550">
        <f t="shared" si="40"/>
        <v>0</v>
      </c>
      <c r="DJ47" s="128">
        <f t="shared" si="40"/>
        <v>0</v>
      </c>
      <c r="DK47" s="125">
        <f t="shared" si="40"/>
        <v>0</v>
      </c>
      <c r="DL47" s="126">
        <f t="shared" si="40"/>
        <v>0</v>
      </c>
      <c r="DM47" s="125">
        <f t="shared" si="40"/>
        <v>0</v>
      </c>
      <c r="DN47" s="126">
        <f t="shared" si="40"/>
        <v>0</v>
      </c>
      <c r="DO47" s="125">
        <f t="shared" si="40"/>
        <v>0</v>
      </c>
      <c r="DP47" s="127">
        <f t="shared" si="40"/>
        <v>0</v>
      </c>
      <c r="DQ47" s="550">
        <f t="shared" si="40"/>
        <v>0</v>
      </c>
      <c r="DR47" s="184">
        <f t="shared" si="40"/>
        <v>260</v>
      </c>
      <c r="DS47" s="124">
        <f t="shared" si="40"/>
        <v>0</v>
      </c>
      <c r="DT47" s="125">
        <f t="shared" si="40"/>
        <v>0</v>
      </c>
      <c r="DU47" s="126">
        <f t="shared" si="40"/>
        <v>0</v>
      </c>
      <c r="DV47" s="125">
        <f t="shared" si="40"/>
        <v>0</v>
      </c>
      <c r="DW47" s="126">
        <f t="shared" si="40"/>
        <v>0</v>
      </c>
      <c r="DX47" s="125">
        <f t="shared" si="40"/>
        <v>0</v>
      </c>
      <c r="DY47" s="127">
        <f t="shared" si="40"/>
        <v>0</v>
      </c>
    </row>
    <row r="48" spans="1:152" s="68" customFormat="1" ht="15.75" thickBot="1">
      <c r="B48" s="164" t="s">
        <v>149</v>
      </c>
      <c r="C48" s="549" t="s">
        <v>373</v>
      </c>
      <c r="D48" s="170">
        <f t="shared" ref="D48:E48" si="41">D5+D6+D11+D14+D21+D22+D28+D32+D35+D37+D40+D41+D45</f>
        <v>570</v>
      </c>
      <c r="E48" s="170">
        <f t="shared" si="41"/>
        <v>681</v>
      </c>
      <c r="F48" s="169">
        <f>F5+F6+F11+F14+F21+F22+F28+F32+F35+F37+F40+F41+F45</f>
        <v>1443.6151</v>
      </c>
      <c r="G48" s="174">
        <f t="shared" ref="G48:BR48" si="42">G5+G6+G11+G14+G21+G22+G28+G32+G35+G37+G40+G41+G45</f>
        <v>125.94580000000001</v>
      </c>
      <c r="H48" s="175">
        <f t="shared" si="42"/>
        <v>91.698399999999992</v>
      </c>
      <c r="I48" s="176">
        <f t="shared" si="42"/>
        <v>34.247399999999999</v>
      </c>
      <c r="J48" s="177">
        <f t="shared" si="42"/>
        <v>23.3066754</v>
      </c>
      <c r="K48" s="175">
        <f t="shared" si="42"/>
        <v>18.412273566000003</v>
      </c>
      <c r="L48" s="178">
        <f t="shared" si="42"/>
        <v>4.8944018339999991</v>
      </c>
      <c r="M48" s="170">
        <f t="shared" si="42"/>
        <v>149.25247540000001</v>
      </c>
      <c r="N48" s="165">
        <f t="shared" si="42"/>
        <v>2909</v>
      </c>
      <c r="O48" s="168">
        <f t="shared" si="42"/>
        <v>1351</v>
      </c>
      <c r="P48" s="169">
        <f t="shared" si="42"/>
        <v>776.88918000000001</v>
      </c>
      <c r="Q48" s="170">
        <f t="shared" si="42"/>
        <v>5036.8891800000001</v>
      </c>
      <c r="R48" s="165">
        <f t="shared" si="42"/>
        <v>20</v>
      </c>
      <c r="S48" s="167">
        <f t="shared" si="42"/>
        <v>11</v>
      </c>
      <c r="T48" s="167">
        <f t="shared" si="42"/>
        <v>2</v>
      </c>
      <c r="U48" s="166">
        <f t="shared" si="42"/>
        <v>13</v>
      </c>
      <c r="V48" s="166">
        <f t="shared" si="42"/>
        <v>0</v>
      </c>
      <c r="W48" s="171">
        <f t="shared" si="42"/>
        <v>0</v>
      </c>
      <c r="X48" s="172">
        <f t="shared" si="42"/>
        <v>28</v>
      </c>
      <c r="Y48" s="170" t="e">
        <f t="shared" si="42"/>
        <v>#VALUE!</v>
      </c>
      <c r="Z48" s="550"/>
      <c r="AA48" s="138">
        <f t="shared" si="42"/>
        <v>0</v>
      </c>
      <c r="AB48" s="125">
        <f t="shared" si="42"/>
        <v>0</v>
      </c>
      <c r="AC48" s="126">
        <f t="shared" si="42"/>
        <v>0</v>
      </c>
      <c r="AD48" s="125">
        <f t="shared" si="42"/>
        <v>0</v>
      </c>
      <c r="AE48" s="126">
        <f t="shared" si="42"/>
        <v>0</v>
      </c>
      <c r="AF48" s="125">
        <f t="shared" si="42"/>
        <v>0</v>
      </c>
      <c r="AG48" s="127">
        <f t="shared" si="42"/>
        <v>0</v>
      </c>
      <c r="AH48" s="550">
        <f t="shared" si="42"/>
        <v>0</v>
      </c>
      <c r="AI48" s="138">
        <f t="shared" si="42"/>
        <v>0</v>
      </c>
      <c r="AJ48" s="125">
        <f t="shared" si="42"/>
        <v>0</v>
      </c>
      <c r="AK48" s="126">
        <f t="shared" si="42"/>
        <v>0</v>
      </c>
      <c r="AL48" s="125">
        <f t="shared" si="42"/>
        <v>0</v>
      </c>
      <c r="AM48" s="126">
        <f t="shared" si="42"/>
        <v>0</v>
      </c>
      <c r="AN48" s="125">
        <f t="shared" si="42"/>
        <v>0</v>
      </c>
      <c r="AO48" s="127">
        <f t="shared" si="42"/>
        <v>0</v>
      </c>
      <c r="AP48" s="550">
        <f t="shared" si="42"/>
        <v>0</v>
      </c>
      <c r="AQ48" s="123">
        <f t="shared" si="42"/>
        <v>24</v>
      </c>
      <c r="AR48" s="133">
        <f t="shared" si="42"/>
        <v>13.75</v>
      </c>
      <c r="AS48" s="134">
        <f t="shared" si="42"/>
        <v>14</v>
      </c>
      <c r="AT48" s="134">
        <f t="shared" si="42"/>
        <v>497</v>
      </c>
      <c r="AU48" s="135" t="e">
        <f t="shared" si="42"/>
        <v>#REF!</v>
      </c>
      <c r="AV48" s="125">
        <f t="shared" si="42"/>
        <v>0</v>
      </c>
      <c r="AW48" s="126" t="e">
        <f t="shared" si="42"/>
        <v>#REF!</v>
      </c>
      <c r="AX48" s="125">
        <f t="shared" si="42"/>
        <v>0</v>
      </c>
      <c r="AY48" s="126" t="e">
        <f t="shared" si="42"/>
        <v>#REF!</v>
      </c>
      <c r="AZ48" s="125">
        <f t="shared" si="42"/>
        <v>0</v>
      </c>
      <c r="BA48" s="127" t="e">
        <f t="shared" si="42"/>
        <v>#REF!</v>
      </c>
      <c r="BB48" s="550">
        <f t="shared" si="42"/>
        <v>0</v>
      </c>
      <c r="BC48" s="123">
        <f t="shared" si="42"/>
        <v>0</v>
      </c>
      <c r="BD48" s="133">
        <f t="shared" si="42"/>
        <v>0</v>
      </c>
      <c r="BE48" s="134">
        <f t="shared" si="42"/>
        <v>0</v>
      </c>
      <c r="BF48" s="135" t="e">
        <f t="shared" si="42"/>
        <v>#REF!</v>
      </c>
      <c r="BG48" s="125">
        <f t="shared" si="42"/>
        <v>0</v>
      </c>
      <c r="BH48" s="126" t="e">
        <f t="shared" si="42"/>
        <v>#REF!</v>
      </c>
      <c r="BI48" s="125">
        <f t="shared" si="42"/>
        <v>0</v>
      </c>
      <c r="BJ48" s="126" t="e">
        <f t="shared" si="42"/>
        <v>#REF!</v>
      </c>
      <c r="BK48" s="125">
        <f t="shared" si="42"/>
        <v>0</v>
      </c>
      <c r="BL48" s="127" t="e">
        <f t="shared" si="42"/>
        <v>#REF!</v>
      </c>
      <c r="BM48" s="550">
        <f t="shared" si="42"/>
        <v>0</v>
      </c>
      <c r="BN48" s="128">
        <f t="shared" si="42"/>
        <v>3000</v>
      </c>
      <c r="BO48" s="125">
        <f t="shared" si="42"/>
        <v>0</v>
      </c>
      <c r="BP48" s="126">
        <f t="shared" si="42"/>
        <v>-3000</v>
      </c>
      <c r="BQ48" s="125">
        <f t="shared" si="42"/>
        <v>0</v>
      </c>
      <c r="BR48" s="126">
        <f t="shared" si="42"/>
        <v>-3000</v>
      </c>
      <c r="BS48" s="125">
        <f t="shared" ref="BS48:DY48" si="43">BS5+BS6+BS11+BS14+BS21+BS22+BS28+BS32+BS35+BS37+BS40+BS41+BS45</f>
        <v>0</v>
      </c>
      <c r="BT48" s="127">
        <f t="shared" si="43"/>
        <v>-3000</v>
      </c>
      <c r="BU48" s="550">
        <f t="shared" si="43"/>
        <v>0</v>
      </c>
      <c r="BV48" s="123" t="e">
        <f t="shared" si="43"/>
        <v>#VALUE!</v>
      </c>
      <c r="BW48" s="133" t="e">
        <f t="shared" si="43"/>
        <v>#VALUE!</v>
      </c>
      <c r="BX48" s="134">
        <f t="shared" si="43"/>
        <v>14</v>
      </c>
      <c r="BY48" s="225" t="e">
        <f t="shared" si="43"/>
        <v>#VALUE!</v>
      </c>
      <c r="BZ48" s="132">
        <f t="shared" si="43"/>
        <v>3500</v>
      </c>
      <c r="CA48" s="135" t="e">
        <f t="shared" si="43"/>
        <v>#REF!</v>
      </c>
      <c r="CB48" s="136">
        <f t="shared" si="43"/>
        <v>0</v>
      </c>
      <c r="CC48" s="135" t="e">
        <f t="shared" si="43"/>
        <v>#REF!</v>
      </c>
      <c r="CD48" s="136">
        <f t="shared" si="43"/>
        <v>0</v>
      </c>
      <c r="CE48" s="135" t="e">
        <f t="shared" si="43"/>
        <v>#REF!</v>
      </c>
      <c r="CF48" s="136">
        <f t="shared" si="43"/>
        <v>0</v>
      </c>
      <c r="CG48" s="137" t="e">
        <f t="shared" si="43"/>
        <v>#REF!</v>
      </c>
      <c r="CH48" s="550">
        <f t="shared" si="43"/>
        <v>0</v>
      </c>
      <c r="CI48" s="129">
        <f t="shared" si="43"/>
        <v>3</v>
      </c>
      <c r="CJ48" s="130">
        <f t="shared" si="43"/>
        <v>4</v>
      </c>
      <c r="CK48" s="131">
        <f t="shared" si="43"/>
        <v>5</v>
      </c>
      <c r="CL48" s="132" t="e">
        <f t="shared" si="43"/>
        <v>#REF!</v>
      </c>
      <c r="CM48" s="125">
        <f t="shared" si="43"/>
        <v>0</v>
      </c>
      <c r="CN48" s="126" t="e">
        <f t="shared" si="43"/>
        <v>#REF!</v>
      </c>
      <c r="CO48" s="125">
        <f t="shared" si="43"/>
        <v>0</v>
      </c>
      <c r="CP48" s="126" t="e">
        <f t="shared" si="43"/>
        <v>#REF!</v>
      </c>
      <c r="CQ48" s="125">
        <f t="shared" si="43"/>
        <v>0</v>
      </c>
      <c r="CR48" s="127" t="e">
        <f t="shared" si="43"/>
        <v>#REF!</v>
      </c>
      <c r="CS48" s="550">
        <f t="shared" si="43"/>
        <v>0</v>
      </c>
      <c r="CT48" s="128">
        <f t="shared" si="43"/>
        <v>0</v>
      </c>
      <c r="CU48" s="125">
        <f t="shared" si="43"/>
        <v>0</v>
      </c>
      <c r="CV48" s="126">
        <f t="shared" si="43"/>
        <v>0</v>
      </c>
      <c r="CW48" s="125">
        <f t="shared" si="43"/>
        <v>0</v>
      </c>
      <c r="CX48" s="126">
        <f t="shared" si="43"/>
        <v>0</v>
      </c>
      <c r="CY48" s="125">
        <f t="shared" si="43"/>
        <v>0</v>
      </c>
      <c r="CZ48" s="127">
        <f t="shared" si="43"/>
        <v>0</v>
      </c>
      <c r="DA48" s="550">
        <f t="shared" si="43"/>
        <v>0</v>
      </c>
      <c r="DB48" s="128">
        <f t="shared" si="43"/>
        <v>0</v>
      </c>
      <c r="DC48" s="125">
        <f t="shared" si="43"/>
        <v>0</v>
      </c>
      <c r="DD48" s="126">
        <f t="shared" si="43"/>
        <v>0</v>
      </c>
      <c r="DE48" s="125">
        <f t="shared" si="43"/>
        <v>0</v>
      </c>
      <c r="DF48" s="126">
        <f t="shared" si="43"/>
        <v>0</v>
      </c>
      <c r="DG48" s="125">
        <f t="shared" si="43"/>
        <v>0</v>
      </c>
      <c r="DH48" s="127">
        <f t="shared" si="43"/>
        <v>0</v>
      </c>
      <c r="DI48" s="550">
        <f t="shared" si="43"/>
        <v>0</v>
      </c>
      <c r="DJ48" s="128">
        <f t="shared" si="43"/>
        <v>0</v>
      </c>
      <c r="DK48" s="125">
        <f t="shared" si="43"/>
        <v>0</v>
      </c>
      <c r="DL48" s="126">
        <f t="shared" si="43"/>
        <v>0</v>
      </c>
      <c r="DM48" s="125">
        <f t="shared" si="43"/>
        <v>0</v>
      </c>
      <c r="DN48" s="126">
        <f t="shared" si="43"/>
        <v>0</v>
      </c>
      <c r="DO48" s="125">
        <f t="shared" si="43"/>
        <v>0</v>
      </c>
      <c r="DP48" s="127">
        <f t="shared" si="43"/>
        <v>0</v>
      </c>
      <c r="DQ48" s="550">
        <f t="shared" si="43"/>
        <v>0</v>
      </c>
      <c r="DR48" s="184">
        <f t="shared" si="43"/>
        <v>320</v>
      </c>
      <c r="DS48" s="124">
        <f t="shared" si="43"/>
        <v>0</v>
      </c>
      <c r="DT48" s="125">
        <f t="shared" si="43"/>
        <v>0</v>
      </c>
      <c r="DU48" s="126">
        <f t="shared" si="43"/>
        <v>0</v>
      </c>
      <c r="DV48" s="125">
        <f t="shared" si="43"/>
        <v>0</v>
      </c>
      <c r="DW48" s="126">
        <f t="shared" si="43"/>
        <v>0</v>
      </c>
      <c r="DX48" s="125">
        <f t="shared" si="43"/>
        <v>0</v>
      </c>
      <c r="DY48" s="127">
        <f t="shared" si="43"/>
        <v>0</v>
      </c>
    </row>
    <row r="49" spans="2:129" s="68" customFormat="1" ht="15.75" thickBot="1">
      <c r="B49" s="164" t="s">
        <v>149</v>
      </c>
      <c r="C49" s="549" t="s">
        <v>372</v>
      </c>
      <c r="D49" s="170">
        <f t="shared" ref="D49:E49" si="44">D4+D7+D8+D9+D12+D13+D15+D16+D17+D18+D23+D24+D25+D27+D29+D30+D31+D33+D34+D36+D38+D39+D42+D43</f>
        <v>316</v>
      </c>
      <c r="E49" s="170">
        <f t="shared" si="44"/>
        <v>241</v>
      </c>
      <c r="F49" s="169">
        <f>F4+F7+F8+F9+F12+F13+F15+F16+F17+F18+F23+F24+F25+F27+F29+F30+F31+F33+F34+F36+F38+F39+F42+F43</f>
        <v>428.41799999999995</v>
      </c>
      <c r="G49" s="174">
        <f t="shared" ref="G49:BR49" si="45">G4+G7+G8+G9+G12+G13+G15+G16+G17+G18+G23+G24+G25+G27+G29+G30+G31+G33+G34+G36+G38+G39+G42+G43</f>
        <v>24.481999999999996</v>
      </c>
      <c r="H49" s="175">
        <f t="shared" si="45"/>
        <v>16.644000000000002</v>
      </c>
      <c r="I49" s="176">
        <f t="shared" si="45"/>
        <v>7.8379999999999992</v>
      </c>
      <c r="J49" s="177">
        <f t="shared" si="45"/>
        <v>29.215240799999997</v>
      </c>
      <c r="K49" s="175">
        <f t="shared" si="45"/>
        <v>23.080040232000005</v>
      </c>
      <c r="L49" s="178">
        <f t="shared" si="45"/>
        <v>6.1352005679999984</v>
      </c>
      <c r="M49" s="170">
        <f t="shared" si="45"/>
        <v>53.697240799999996</v>
      </c>
      <c r="N49" s="165">
        <f t="shared" si="45"/>
        <v>379</v>
      </c>
      <c r="O49" s="168">
        <f t="shared" si="45"/>
        <v>215</v>
      </c>
      <c r="P49" s="169">
        <f t="shared" si="45"/>
        <v>973.84135999999967</v>
      </c>
      <c r="Q49" s="170">
        <f t="shared" si="45"/>
        <v>1567.8413599999997</v>
      </c>
      <c r="R49" s="165">
        <f t="shared" si="45"/>
        <v>1</v>
      </c>
      <c r="S49" s="167">
        <f t="shared" si="45"/>
        <v>1</v>
      </c>
      <c r="T49" s="167">
        <f t="shared" si="45"/>
        <v>0</v>
      </c>
      <c r="U49" s="166">
        <f t="shared" si="45"/>
        <v>0</v>
      </c>
      <c r="V49" s="166">
        <f t="shared" si="45"/>
        <v>0</v>
      </c>
      <c r="W49" s="171">
        <f t="shared" si="45"/>
        <v>0</v>
      </c>
      <c r="X49" s="172">
        <f t="shared" si="45"/>
        <v>24</v>
      </c>
      <c r="Y49" s="170" t="e">
        <f t="shared" si="45"/>
        <v>#VALUE!</v>
      </c>
      <c r="Z49" s="550"/>
      <c r="AA49" s="138">
        <f t="shared" si="45"/>
        <v>0</v>
      </c>
      <c r="AB49" s="125">
        <f t="shared" si="45"/>
        <v>0</v>
      </c>
      <c r="AC49" s="126">
        <f t="shared" si="45"/>
        <v>0</v>
      </c>
      <c r="AD49" s="125">
        <f t="shared" si="45"/>
        <v>0</v>
      </c>
      <c r="AE49" s="126">
        <f t="shared" si="45"/>
        <v>0</v>
      </c>
      <c r="AF49" s="125">
        <f t="shared" si="45"/>
        <v>0</v>
      </c>
      <c r="AG49" s="127">
        <f t="shared" si="45"/>
        <v>0</v>
      </c>
      <c r="AH49" s="550">
        <f t="shared" si="45"/>
        <v>0</v>
      </c>
      <c r="AI49" s="138">
        <f t="shared" si="45"/>
        <v>0</v>
      </c>
      <c r="AJ49" s="125">
        <f t="shared" si="45"/>
        <v>0</v>
      </c>
      <c r="AK49" s="126">
        <f t="shared" si="45"/>
        <v>0</v>
      </c>
      <c r="AL49" s="125">
        <f t="shared" si="45"/>
        <v>0</v>
      </c>
      <c r="AM49" s="126">
        <f t="shared" si="45"/>
        <v>0</v>
      </c>
      <c r="AN49" s="125">
        <f t="shared" si="45"/>
        <v>0</v>
      </c>
      <c r="AO49" s="127">
        <f t="shared" si="45"/>
        <v>0</v>
      </c>
      <c r="AP49" s="550">
        <f t="shared" si="45"/>
        <v>0</v>
      </c>
      <c r="AQ49" s="123">
        <f t="shared" si="45"/>
        <v>14</v>
      </c>
      <c r="AR49" s="133">
        <f t="shared" si="45"/>
        <v>9.5</v>
      </c>
      <c r="AS49" s="134">
        <f t="shared" si="45"/>
        <v>8</v>
      </c>
      <c r="AT49" s="134">
        <f t="shared" si="45"/>
        <v>157.5</v>
      </c>
      <c r="AU49" s="135" t="e">
        <f t="shared" si="45"/>
        <v>#REF!</v>
      </c>
      <c r="AV49" s="125">
        <f t="shared" si="45"/>
        <v>0</v>
      </c>
      <c r="AW49" s="126" t="e">
        <f t="shared" si="45"/>
        <v>#REF!</v>
      </c>
      <c r="AX49" s="125">
        <f t="shared" si="45"/>
        <v>0</v>
      </c>
      <c r="AY49" s="126" t="e">
        <f t="shared" si="45"/>
        <v>#REF!</v>
      </c>
      <c r="AZ49" s="125">
        <f t="shared" si="45"/>
        <v>0</v>
      </c>
      <c r="BA49" s="127" t="e">
        <f t="shared" si="45"/>
        <v>#REF!</v>
      </c>
      <c r="BB49" s="550">
        <f t="shared" si="45"/>
        <v>0</v>
      </c>
      <c r="BC49" s="123">
        <f t="shared" si="45"/>
        <v>0</v>
      </c>
      <c r="BD49" s="133">
        <f t="shared" si="45"/>
        <v>0</v>
      </c>
      <c r="BE49" s="134">
        <f t="shared" si="45"/>
        <v>0</v>
      </c>
      <c r="BF49" s="135" t="e">
        <f t="shared" si="45"/>
        <v>#REF!</v>
      </c>
      <c r="BG49" s="125">
        <f t="shared" si="45"/>
        <v>0</v>
      </c>
      <c r="BH49" s="126" t="e">
        <f t="shared" si="45"/>
        <v>#REF!</v>
      </c>
      <c r="BI49" s="125">
        <f t="shared" si="45"/>
        <v>0</v>
      </c>
      <c r="BJ49" s="126" t="e">
        <f t="shared" si="45"/>
        <v>#REF!</v>
      </c>
      <c r="BK49" s="125">
        <f t="shared" si="45"/>
        <v>0</v>
      </c>
      <c r="BL49" s="127" t="e">
        <f t="shared" si="45"/>
        <v>#REF!</v>
      </c>
      <c r="BM49" s="550">
        <f t="shared" si="45"/>
        <v>0</v>
      </c>
      <c r="BN49" s="128">
        <f t="shared" si="45"/>
        <v>2300</v>
      </c>
      <c r="BO49" s="125">
        <f t="shared" si="45"/>
        <v>0</v>
      </c>
      <c r="BP49" s="126">
        <f t="shared" si="45"/>
        <v>-2300</v>
      </c>
      <c r="BQ49" s="125">
        <f t="shared" si="45"/>
        <v>0</v>
      </c>
      <c r="BR49" s="126">
        <f t="shared" si="45"/>
        <v>-2300</v>
      </c>
      <c r="BS49" s="125">
        <f t="shared" ref="BS49:DY49" si="46">BS4+BS7+BS8+BS9+BS12+BS13+BS15+BS16+BS17+BS18+BS23+BS24+BS25+BS27+BS29+BS30+BS31+BS33+BS34+BS36+BS38+BS39+BS42+BS43</f>
        <v>0</v>
      </c>
      <c r="BT49" s="127">
        <f t="shared" si="46"/>
        <v>-2300</v>
      </c>
      <c r="BU49" s="550">
        <f t="shared" si="46"/>
        <v>0</v>
      </c>
      <c r="BV49" s="123" t="e">
        <f t="shared" si="46"/>
        <v>#VALUE!</v>
      </c>
      <c r="BW49" s="133" t="e">
        <f t="shared" si="46"/>
        <v>#VALUE!</v>
      </c>
      <c r="BX49" s="134">
        <f t="shared" si="46"/>
        <v>27</v>
      </c>
      <c r="BY49" s="225" t="e">
        <f t="shared" si="46"/>
        <v>#VALUE!</v>
      </c>
      <c r="BZ49" s="132">
        <f t="shared" si="46"/>
        <v>10650</v>
      </c>
      <c r="CA49" s="135" t="e">
        <f t="shared" si="46"/>
        <v>#REF!</v>
      </c>
      <c r="CB49" s="136">
        <f t="shared" si="46"/>
        <v>0</v>
      </c>
      <c r="CC49" s="135" t="e">
        <f t="shared" si="46"/>
        <v>#REF!</v>
      </c>
      <c r="CD49" s="136">
        <f t="shared" si="46"/>
        <v>0</v>
      </c>
      <c r="CE49" s="135" t="e">
        <f t="shared" si="46"/>
        <v>#REF!</v>
      </c>
      <c r="CF49" s="136">
        <f t="shared" si="46"/>
        <v>0</v>
      </c>
      <c r="CG49" s="137" t="e">
        <f t="shared" si="46"/>
        <v>#REF!</v>
      </c>
      <c r="CH49" s="550">
        <f t="shared" si="46"/>
        <v>0</v>
      </c>
      <c r="CI49" s="129">
        <f t="shared" si="46"/>
        <v>8</v>
      </c>
      <c r="CJ49" s="130">
        <f t="shared" si="46"/>
        <v>4</v>
      </c>
      <c r="CK49" s="131">
        <f t="shared" si="46"/>
        <v>4</v>
      </c>
      <c r="CL49" s="132" t="e">
        <f t="shared" si="46"/>
        <v>#REF!</v>
      </c>
      <c r="CM49" s="125">
        <f t="shared" si="46"/>
        <v>0</v>
      </c>
      <c r="CN49" s="126" t="e">
        <f t="shared" si="46"/>
        <v>#REF!</v>
      </c>
      <c r="CO49" s="125">
        <f t="shared" si="46"/>
        <v>0</v>
      </c>
      <c r="CP49" s="126" t="e">
        <f t="shared" si="46"/>
        <v>#REF!</v>
      </c>
      <c r="CQ49" s="125">
        <f t="shared" si="46"/>
        <v>0</v>
      </c>
      <c r="CR49" s="127" t="e">
        <f t="shared" si="46"/>
        <v>#REF!</v>
      </c>
      <c r="CS49" s="550">
        <f t="shared" si="46"/>
        <v>0</v>
      </c>
      <c r="CT49" s="128">
        <f t="shared" si="46"/>
        <v>0</v>
      </c>
      <c r="CU49" s="125">
        <f t="shared" si="46"/>
        <v>0</v>
      </c>
      <c r="CV49" s="126">
        <f t="shared" si="46"/>
        <v>0</v>
      </c>
      <c r="CW49" s="125">
        <f t="shared" si="46"/>
        <v>0</v>
      </c>
      <c r="CX49" s="126">
        <f t="shared" si="46"/>
        <v>0</v>
      </c>
      <c r="CY49" s="125">
        <f t="shared" si="46"/>
        <v>0</v>
      </c>
      <c r="CZ49" s="127">
        <f t="shared" si="46"/>
        <v>0</v>
      </c>
      <c r="DA49" s="550">
        <f t="shared" si="46"/>
        <v>0</v>
      </c>
      <c r="DB49" s="128">
        <f t="shared" si="46"/>
        <v>0</v>
      </c>
      <c r="DC49" s="125">
        <f t="shared" si="46"/>
        <v>0</v>
      </c>
      <c r="DD49" s="126">
        <f t="shared" si="46"/>
        <v>0</v>
      </c>
      <c r="DE49" s="125">
        <f t="shared" si="46"/>
        <v>0</v>
      </c>
      <c r="DF49" s="126">
        <f t="shared" si="46"/>
        <v>0</v>
      </c>
      <c r="DG49" s="125">
        <f t="shared" si="46"/>
        <v>0</v>
      </c>
      <c r="DH49" s="127">
        <f t="shared" si="46"/>
        <v>0</v>
      </c>
      <c r="DI49" s="550">
        <f t="shared" si="46"/>
        <v>0</v>
      </c>
      <c r="DJ49" s="128">
        <f t="shared" si="46"/>
        <v>0</v>
      </c>
      <c r="DK49" s="125">
        <f t="shared" si="46"/>
        <v>0</v>
      </c>
      <c r="DL49" s="126">
        <f t="shared" si="46"/>
        <v>0</v>
      </c>
      <c r="DM49" s="125">
        <f t="shared" si="46"/>
        <v>0</v>
      </c>
      <c r="DN49" s="126">
        <f t="shared" si="46"/>
        <v>0</v>
      </c>
      <c r="DO49" s="125">
        <f t="shared" si="46"/>
        <v>0</v>
      </c>
      <c r="DP49" s="127">
        <f t="shared" si="46"/>
        <v>0</v>
      </c>
      <c r="DQ49" s="550">
        <f t="shared" si="46"/>
        <v>0</v>
      </c>
      <c r="DR49" s="184">
        <f t="shared" si="46"/>
        <v>715</v>
      </c>
      <c r="DS49" s="124">
        <f t="shared" si="46"/>
        <v>0</v>
      </c>
      <c r="DT49" s="125">
        <f t="shared" si="46"/>
        <v>0</v>
      </c>
      <c r="DU49" s="126">
        <f t="shared" si="46"/>
        <v>0</v>
      </c>
      <c r="DV49" s="125">
        <f t="shared" si="46"/>
        <v>0</v>
      </c>
      <c r="DW49" s="126">
        <f t="shared" si="46"/>
        <v>0</v>
      </c>
      <c r="DX49" s="125">
        <f t="shared" si="46"/>
        <v>0</v>
      </c>
      <c r="DY49" s="127">
        <f t="shared" si="46"/>
        <v>0</v>
      </c>
    </row>
    <row r="50" spans="2:129">
      <c r="H50" s="159">
        <f>H46/G46</f>
        <v>0.7729429308272755</v>
      </c>
      <c r="I50" s="159">
        <f>I46/G46</f>
        <v>0.22705706917272436</v>
      </c>
      <c r="M50" s="107"/>
    </row>
    <row r="51" spans="2:129">
      <c r="J51" s="1220" t="s">
        <v>197</v>
      </c>
      <c r="K51" s="1220"/>
      <c r="L51" s="1220"/>
      <c r="N51" s="108">
        <f>N46/(O46+N46)</f>
        <v>0.67667312244458788</v>
      </c>
      <c r="O51" s="108">
        <f>O46/(N46+O46)</f>
        <v>0.32332687755541212</v>
      </c>
    </row>
    <row r="52" spans="2:129" ht="15" customHeight="1">
      <c r="J52" s="1220"/>
      <c r="K52" s="1220"/>
      <c r="L52" s="1220"/>
    </row>
    <row r="53" spans="2:129">
      <c r="J53" s="1220"/>
      <c r="K53" s="1220"/>
      <c r="L53" s="1220"/>
      <c r="P53" s="1217" t="s">
        <v>201</v>
      </c>
      <c r="Q53" s="1217"/>
    </row>
    <row r="54" spans="2:129">
      <c r="J54" s="1220"/>
      <c r="K54" s="1220"/>
      <c r="L54" s="1220"/>
      <c r="P54" s="182">
        <f>N46+(N51*P46)</f>
        <v>8135.6421420959759</v>
      </c>
      <c r="Q54" s="182"/>
    </row>
    <row r="55" spans="2:129" ht="15.75" thickBot="1">
      <c r="J55" s="1220"/>
      <c r="K55" s="1220"/>
      <c r="L55" s="1220"/>
      <c r="O55" s="549" t="s">
        <v>374</v>
      </c>
      <c r="P55" s="182">
        <f>N47+(N51*P47)</f>
        <v>3662.9698410350766</v>
      </c>
    </row>
    <row r="56" spans="2:129" ht="15.75" thickBot="1">
      <c r="O56" s="549" t="s">
        <v>373</v>
      </c>
      <c r="P56" s="182">
        <f>N48+(N51*P48)</f>
        <v>3434.7000272240157</v>
      </c>
    </row>
    <row r="57" spans="2:129" ht="15.75" thickBot="1">
      <c r="O57" s="549" t="s">
        <v>372</v>
      </c>
      <c r="P57" s="182">
        <f>N49+(N51*P49)</f>
        <v>1037.9722738368837</v>
      </c>
    </row>
  </sheetData>
  <autoFilter ref="A3:EV55" xr:uid="{6EDEBFB5-99D6-4A4A-94FA-ACA9AAD43D30}"/>
  <mergeCells count="93">
    <mergeCell ref="E1:E3"/>
    <mergeCell ref="D1:D3"/>
    <mergeCell ref="C1:C3"/>
    <mergeCell ref="P53:Q53"/>
    <mergeCell ref="J2:L2"/>
    <mergeCell ref="J51:L55"/>
    <mergeCell ref="DI1:DI46"/>
    <mergeCell ref="DB1:DH1"/>
    <mergeCell ref="DB2:DB3"/>
    <mergeCell ref="DC2:DD2"/>
    <mergeCell ref="DE2:DF2"/>
    <mergeCell ref="DG2:DH2"/>
    <mergeCell ref="DA1:DA46"/>
    <mergeCell ref="CT1:CZ1"/>
    <mergeCell ref="CT2:CT3"/>
    <mergeCell ref="CU2:CV2"/>
    <mergeCell ref="CW2:CX2"/>
    <mergeCell ref="CY2:CZ2"/>
    <mergeCell ref="CS1:CS46"/>
    <mergeCell ref="CI1:CR1"/>
    <mergeCell ref="CM2:CN2"/>
    <mergeCell ref="CO2:CP2"/>
    <mergeCell ref="CQ2:CR2"/>
    <mergeCell ref="CI2:CL2"/>
    <mergeCell ref="DX2:DY2"/>
    <mergeCell ref="DR1:DY1"/>
    <mergeCell ref="DR2:DS2"/>
    <mergeCell ref="DQ1:DQ46"/>
    <mergeCell ref="DJ1:DP1"/>
    <mergeCell ref="DJ2:DJ3"/>
    <mergeCell ref="DK2:DL2"/>
    <mergeCell ref="DM2:DN2"/>
    <mergeCell ref="DO2:DP2"/>
    <mergeCell ref="DV2:DW2"/>
    <mergeCell ref="DT2:DU2"/>
    <mergeCell ref="CH1:CH46"/>
    <mergeCell ref="CB2:CC2"/>
    <mergeCell ref="CD2:CE2"/>
    <mergeCell ref="CF2:CG2"/>
    <mergeCell ref="BV1:CG1"/>
    <mergeCell ref="BV2:CA2"/>
    <mergeCell ref="BU1:BU46"/>
    <mergeCell ref="BN1:BT1"/>
    <mergeCell ref="BN2:BN3"/>
    <mergeCell ref="BO2:BP2"/>
    <mergeCell ref="BQ2:BR2"/>
    <mergeCell ref="BS2:BT2"/>
    <mergeCell ref="BM1:BM46"/>
    <mergeCell ref="BC1:BL1"/>
    <mergeCell ref="BG2:BH2"/>
    <mergeCell ref="BI2:BJ2"/>
    <mergeCell ref="BK2:BL2"/>
    <mergeCell ref="BC2:BF2"/>
    <mergeCell ref="BB1:BB46"/>
    <mergeCell ref="AQ1:BA1"/>
    <mergeCell ref="AV2:AW2"/>
    <mergeCell ref="AX2:AY2"/>
    <mergeCell ref="AZ2:BA2"/>
    <mergeCell ref="AQ2:AU2"/>
    <mergeCell ref="AP1:AP46"/>
    <mergeCell ref="AI1:AO1"/>
    <mergeCell ref="AI2:AI3"/>
    <mergeCell ref="AJ2:AK2"/>
    <mergeCell ref="AL2:AM2"/>
    <mergeCell ref="AN2:AO2"/>
    <mergeCell ref="T2:T3"/>
    <mergeCell ref="AH1:AH46"/>
    <mergeCell ref="N44:O44"/>
    <mergeCell ref="X1:X3"/>
    <mergeCell ref="Y1:Y3"/>
    <mergeCell ref="AA1:AG1"/>
    <mergeCell ref="AA2:AA3"/>
    <mergeCell ref="AB2:AC2"/>
    <mergeCell ref="AD2:AE2"/>
    <mergeCell ref="AF2:AG2"/>
    <mergeCell ref="Z1:Z46"/>
    <mergeCell ref="U2:U3"/>
    <mergeCell ref="A1:A3"/>
    <mergeCell ref="F1:F3"/>
    <mergeCell ref="B1:B3"/>
    <mergeCell ref="W2:W3"/>
    <mergeCell ref="T1:W1"/>
    <mergeCell ref="N2:O2"/>
    <mergeCell ref="P2:P3"/>
    <mergeCell ref="N1:Q1"/>
    <mergeCell ref="Q2:Q3"/>
    <mergeCell ref="G1:M1"/>
    <mergeCell ref="V2:V3"/>
    <mergeCell ref="M2:M3"/>
    <mergeCell ref="R1:S1"/>
    <mergeCell ref="G2:I2"/>
    <mergeCell ref="R2:R3"/>
    <mergeCell ref="S2:S3"/>
  </mergeCells>
  <pageMargins left="0.7" right="0.7" top="0.75" bottom="0.75" header="0.3" footer="0.3"/>
  <pageSetup paperSize="9" orientation="portrait" horizontalDpi="1200" verticalDpi="1200" r:id="rId1"/>
  <ignoredErrors>
    <ignoredError sqref="CL10 CL44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65594-8EDC-824C-B906-BCBA80BBD45C}">
  <dimension ref="A1:AT52"/>
  <sheetViews>
    <sheetView zoomScale="85" zoomScaleNormal="85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O46" sqref="O46"/>
    </sheetView>
  </sheetViews>
  <sheetFormatPr baseColWidth="10" defaultColWidth="10.85546875" defaultRowHeight="15"/>
  <cols>
    <col min="1" max="1" width="26.85546875" style="68" customWidth="1"/>
    <col min="2" max="2" width="14.28515625" style="68" customWidth="1"/>
    <col min="3" max="22" width="9.7109375" style="68" customWidth="1"/>
    <col min="23" max="23" width="1" style="68" customWidth="1"/>
    <col min="24" max="16384" width="10.85546875" style="68"/>
  </cols>
  <sheetData>
    <row r="1" spans="1:46" ht="27" customHeight="1">
      <c r="A1" s="1157" t="s">
        <v>93</v>
      </c>
      <c r="B1" s="1157" t="s">
        <v>371</v>
      </c>
      <c r="C1" s="1221" t="s">
        <v>485</v>
      </c>
      <c r="D1" s="1160" t="s">
        <v>103</v>
      </c>
      <c r="E1" s="234"/>
      <c r="F1" s="1172" t="s">
        <v>118</v>
      </c>
      <c r="G1" s="1166"/>
      <c r="H1" s="1166"/>
      <c r="I1" s="1166"/>
      <c r="J1" s="1166"/>
      <c r="K1" s="1166"/>
      <c r="L1" s="1167"/>
      <c r="M1" s="1172" t="s">
        <v>119</v>
      </c>
      <c r="N1" s="1166"/>
      <c r="O1" s="1166"/>
      <c r="P1" s="1167"/>
      <c r="Q1" s="1172" t="s">
        <v>200</v>
      </c>
      <c r="R1" s="1177"/>
      <c r="S1" s="1165" t="s">
        <v>106</v>
      </c>
      <c r="T1" s="1166"/>
      <c r="U1" s="1166"/>
      <c r="V1" s="1167"/>
      <c r="W1" s="1185">
        <f>SUM(W4:W45)</f>
        <v>0</v>
      </c>
    </row>
    <row r="2" spans="1:46" ht="45" customHeight="1">
      <c r="A2" s="1158"/>
      <c r="B2" s="1158"/>
      <c r="C2" s="1222"/>
      <c r="D2" s="1224"/>
      <c r="E2" s="243" t="s">
        <v>251</v>
      </c>
      <c r="F2" s="1178" t="s">
        <v>117</v>
      </c>
      <c r="G2" s="1179"/>
      <c r="H2" s="1180"/>
      <c r="I2" s="1180" t="s">
        <v>104</v>
      </c>
      <c r="J2" s="1218"/>
      <c r="K2" s="1219"/>
      <c r="L2" s="1173" t="s">
        <v>102</v>
      </c>
      <c r="M2" s="1168" t="s">
        <v>112</v>
      </c>
      <c r="N2" s="1169"/>
      <c r="O2" s="1170" t="s">
        <v>115</v>
      </c>
      <c r="P2" s="1173" t="s">
        <v>116</v>
      </c>
      <c r="Q2" s="1181" t="s">
        <v>198</v>
      </c>
      <c r="R2" s="1183" t="s">
        <v>199</v>
      </c>
      <c r="S2" s="1183" t="s">
        <v>95</v>
      </c>
      <c r="T2" s="1175" t="s">
        <v>96</v>
      </c>
      <c r="U2" s="1175" t="s">
        <v>97</v>
      </c>
      <c r="V2" s="1163" t="s">
        <v>109</v>
      </c>
      <c r="W2" s="1185"/>
      <c r="X2" s="72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6" ht="40.5" customHeight="1" thickBot="1">
      <c r="A3" s="1159"/>
      <c r="B3" s="1159"/>
      <c r="C3" s="1223"/>
      <c r="D3" s="1162"/>
      <c r="E3" s="235"/>
      <c r="F3" s="237" t="s">
        <v>101</v>
      </c>
      <c r="G3" s="236" t="s">
        <v>110</v>
      </c>
      <c r="H3" s="160" t="s">
        <v>111</v>
      </c>
      <c r="I3" s="238" t="s">
        <v>196</v>
      </c>
      <c r="J3" s="236" t="s">
        <v>110</v>
      </c>
      <c r="K3" s="154" t="s">
        <v>111</v>
      </c>
      <c r="L3" s="1174"/>
      <c r="M3" s="156" t="s">
        <v>113</v>
      </c>
      <c r="N3" s="157" t="s">
        <v>114</v>
      </c>
      <c r="O3" s="1171"/>
      <c r="P3" s="1174"/>
      <c r="Q3" s="1182"/>
      <c r="R3" s="1184"/>
      <c r="S3" s="1184"/>
      <c r="T3" s="1176"/>
      <c r="U3" s="1176"/>
      <c r="V3" s="1164"/>
      <c r="W3" s="1185"/>
      <c r="X3" s="72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6">
      <c r="A4" s="141" t="s">
        <v>2</v>
      </c>
      <c r="B4" s="548" t="s">
        <v>372</v>
      </c>
      <c r="C4" s="239"/>
      <c r="D4" s="142"/>
      <c r="E4" s="244"/>
      <c r="F4" s="143"/>
      <c r="G4" s="144"/>
      <c r="H4" s="161"/>
      <c r="I4" s="173"/>
      <c r="J4" s="179"/>
      <c r="K4" s="180"/>
      <c r="L4" s="181"/>
      <c r="M4" s="143"/>
      <c r="N4" s="145"/>
      <c r="O4" s="147"/>
      <c r="P4" s="148"/>
      <c r="Q4" s="143"/>
      <c r="R4" s="146"/>
      <c r="S4" s="146"/>
      <c r="T4" s="144"/>
      <c r="U4" s="144"/>
      <c r="V4" s="149"/>
      <c r="W4" s="1185"/>
      <c r="X4" s="63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</row>
    <row r="5" spans="1:46">
      <c r="A5" s="140" t="s">
        <v>3</v>
      </c>
      <c r="B5" s="83" t="s">
        <v>373</v>
      </c>
      <c r="C5" s="240"/>
      <c r="D5" s="139"/>
      <c r="E5" s="244"/>
      <c r="F5" s="64"/>
      <c r="G5" s="56"/>
      <c r="H5" s="162"/>
      <c r="I5" s="173"/>
      <c r="J5" s="179"/>
      <c r="K5" s="180"/>
      <c r="L5" s="181"/>
      <c r="M5" s="64"/>
      <c r="N5" s="57"/>
      <c r="O5" s="59"/>
      <c r="P5" s="66"/>
      <c r="Q5" s="64"/>
      <c r="R5" s="55"/>
      <c r="S5" s="55"/>
      <c r="T5" s="56"/>
      <c r="U5" s="56"/>
      <c r="V5" s="65"/>
      <c r="W5" s="1185"/>
      <c r="X5" s="63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</row>
    <row r="6" spans="1:46">
      <c r="A6" s="140" t="s">
        <v>4</v>
      </c>
      <c r="B6" s="83" t="s">
        <v>373</v>
      </c>
      <c r="C6" s="240"/>
      <c r="D6" s="139"/>
      <c r="E6" s="244"/>
      <c r="F6" s="64"/>
      <c r="G6" s="56"/>
      <c r="H6" s="162"/>
      <c r="I6" s="173"/>
      <c r="J6" s="179"/>
      <c r="K6" s="180"/>
      <c r="L6" s="181"/>
      <c r="M6" s="64"/>
      <c r="N6" s="57"/>
      <c r="O6" s="59"/>
      <c r="P6" s="66"/>
      <c r="Q6" s="64"/>
      <c r="R6" s="55"/>
      <c r="S6" s="55"/>
      <c r="T6" s="56"/>
      <c r="U6" s="56"/>
      <c r="V6" s="65"/>
      <c r="W6" s="1185"/>
      <c r="X6" s="63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</row>
    <row r="7" spans="1:46">
      <c r="A7" s="140" t="s">
        <v>5</v>
      </c>
      <c r="B7" s="83" t="s">
        <v>372</v>
      </c>
      <c r="C7" s="240"/>
      <c r="D7" s="139"/>
      <c r="E7" s="244"/>
      <c r="F7" s="64"/>
      <c r="G7" s="56"/>
      <c r="H7" s="162"/>
      <c r="I7" s="173"/>
      <c r="J7" s="179"/>
      <c r="K7" s="180"/>
      <c r="L7" s="181"/>
      <c r="M7" s="64"/>
      <c r="N7" s="57"/>
      <c r="O7" s="59"/>
      <c r="P7" s="66"/>
      <c r="Q7" s="64"/>
      <c r="R7" s="55"/>
      <c r="S7" s="55"/>
      <c r="T7" s="56"/>
      <c r="U7" s="56"/>
      <c r="V7" s="65"/>
      <c r="W7" s="1185"/>
      <c r="X7" s="63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</row>
    <row r="8" spans="1:46">
      <c r="A8" s="140" t="s">
        <v>6</v>
      </c>
      <c r="B8" s="83" t="s">
        <v>372</v>
      </c>
      <c r="C8" s="240"/>
      <c r="D8" s="139"/>
      <c r="E8" s="244"/>
      <c r="F8" s="64"/>
      <c r="G8" s="56"/>
      <c r="H8" s="162"/>
      <c r="I8" s="173"/>
      <c r="J8" s="179"/>
      <c r="K8" s="180"/>
      <c r="L8" s="181"/>
      <c r="M8" s="64"/>
      <c r="N8" s="57"/>
      <c r="O8" s="59"/>
      <c r="P8" s="66"/>
      <c r="Q8" s="64"/>
      <c r="R8" s="55"/>
      <c r="S8" s="55"/>
      <c r="T8" s="56"/>
      <c r="U8" s="56"/>
      <c r="V8" s="65"/>
      <c r="W8" s="1185"/>
      <c r="X8" s="63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</row>
    <row r="9" spans="1:46">
      <c r="A9" s="140" t="s">
        <v>7</v>
      </c>
      <c r="B9" s="83" t="s">
        <v>372</v>
      </c>
      <c r="C9" s="240"/>
      <c r="D9" s="139"/>
      <c r="E9" s="244"/>
      <c r="F9" s="64"/>
      <c r="G9" s="56"/>
      <c r="H9" s="162"/>
      <c r="I9" s="173"/>
      <c r="J9" s="179"/>
      <c r="K9" s="180"/>
      <c r="L9" s="181"/>
      <c r="M9" s="64"/>
      <c r="N9" s="57"/>
      <c r="O9" s="59"/>
      <c r="P9" s="66"/>
      <c r="Q9" s="64"/>
      <c r="R9" s="55"/>
      <c r="S9" s="55"/>
      <c r="T9" s="56"/>
      <c r="U9" s="56"/>
      <c r="V9" s="65"/>
      <c r="W9" s="1185"/>
      <c r="X9" s="63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</row>
    <row r="10" spans="1:46">
      <c r="A10" s="140" t="s">
        <v>8</v>
      </c>
      <c r="B10" s="83" t="s">
        <v>374</v>
      </c>
      <c r="C10" s="240">
        <v>3219</v>
      </c>
      <c r="D10" s="139">
        <f>1987870/10000</f>
        <v>198.78700000000001</v>
      </c>
      <c r="E10" s="244">
        <f t="shared" ref="E10:E46" si="0">D10/$D$46</f>
        <v>0.13907724469121155</v>
      </c>
      <c r="F10" s="64">
        <f t="shared" ref="F10:F44" si="1">G10+H10</f>
        <v>10.624000000000001</v>
      </c>
      <c r="G10" s="56">
        <v>10.624000000000001</v>
      </c>
      <c r="H10" s="162"/>
      <c r="I10" s="173">
        <f t="shared" ref="I10:I44" si="2">(O10*30)/1000</f>
        <v>10.380073199999998</v>
      </c>
      <c r="J10" s="179">
        <f t="shared" ref="J10:J44" si="3">0.79*I10</f>
        <v>8.2002578279999998</v>
      </c>
      <c r="K10" s="180">
        <f t="shared" ref="K10:K44" si="4">I10*0.21</f>
        <v>2.1798153719999998</v>
      </c>
      <c r="L10" s="181">
        <f t="shared" ref="L10:L44" si="5">F10+I10</f>
        <v>21.004073200000001</v>
      </c>
      <c r="M10" s="64">
        <v>102</v>
      </c>
      <c r="N10" s="57"/>
      <c r="O10" s="59">
        <v>346.00243999999998</v>
      </c>
      <c r="P10" s="66">
        <f t="shared" ref="P10:P44" si="6">M10+N10+O10</f>
        <v>448.00243999999998</v>
      </c>
      <c r="Q10" s="64">
        <v>2</v>
      </c>
      <c r="R10" s="55">
        <v>2</v>
      </c>
      <c r="S10" s="55">
        <v>0</v>
      </c>
      <c r="T10" s="56">
        <v>0</v>
      </c>
      <c r="U10" s="56">
        <v>0</v>
      </c>
      <c r="V10" s="65">
        <v>2</v>
      </c>
      <c r="W10" s="1185"/>
      <c r="X10" s="63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</row>
    <row r="11" spans="1:46">
      <c r="A11" s="140" t="s">
        <v>9</v>
      </c>
      <c r="B11" s="83" t="s">
        <v>373</v>
      </c>
      <c r="C11" s="240"/>
      <c r="D11" s="139"/>
      <c r="E11" s="244"/>
      <c r="F11" s="64"/>
      <c r="G11" s="56"/>
      <c r="H11" s="162"/>
      <c r="I11" s="173"/>
      <c r="J11" s="179"/>
      <c r="K11" s="180"/>
      <c r="L11" s="181"/>
      <c r="M11" s="64"/>
      <c r="N11" s="57"/>
      <c r="O11" s="59"/>
      <c r="P11" s="66"/>
      <c r="Q11" s="64"/>
      <c r="R11" s="55"/>
      <c r="S11" s="55"/>
      <c r="T11" s="56"/>
      <c r="U11" s="56"/>
      <c r="V11" s="65"/>
      <c r="W11" s="1185"/>
      <c r="X11" s="63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</row>
    <row r="12" spans="1:46">
      <c r="A12" s="140" t="s">
        <v>10</v>
      </c>
      <c r="B12" s="83" t="s">
        <v>372</v>
      </c>
      <c r="C12" s="240"/>
      <c r="D12" s="139"/>
      <c r="E12" s="244"/>
      <c r="F12" s="64"/>
      <c r="G12" s="56"/>
      <c r="H12" s="162"/>
      <c r="I12" s="173"/>
      <c r="J12" s="179"/>
      <c r="K12" s="180"/>
      <c r="L12" s="181"/>
      <c r="M12" s="64"/>
      <c r="N12" s="57"/>
      <c r="O12" s="59"/>
      <c r="P12" s="66"/>
      <c r="Q12" s="64"/>
      <c r="R12" s="55"/>
      <c r="S12" s="55"/>
      <c r="T12" s="56"/>
      <c r="U12" s="56"/>
      <c r="V12" s="65"/>
      <c r="W12" s="1185"/>
      <c r="X12" s="63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</row>
    <row r="13" spans="1:46">
      <c r="A13" s="140" t="s">
        <v>11</v>
      </c>
      <c r="B13" s="83" t="s">
        <v>372</v>
      </c>
      <c r="C13" s="240"/>
      <c r="D13" s="139"/>
      <c r="E13" s="244"/>
      <c r="F13" s="64"/>
      <c r="G13" s="56"/>
      <c r="H13" s="162"/>
      <c r="I13" s="173"/>
      <c r="J13" s="179"/>
      <c r="K13" s="180"/>
      <c r="L13" s="181"/>
      <c r="M13" s="64"/>
      <c r="N13" s="57"/>
      <c r="O13" s="59"/>
      <c r="P13" s="66"/>
      <c r="Q13" s="64"/>
      <c r="R13" s="55"/>
      <c r="S13" s="55"/>
      <c r="T13" s="56"/>
      <c r="U13" s="56"/>
      <c r="V13" s="65"/>
      <c r="W13" s="1185"/>
      <c r="X13" s="63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</row>
    <row r="14" spans="1:46">
      <c r="A14" s="140" t="s">
        <v>12</v>
      </c>
      <c r="B14" s="83" t="s">
        <v>373</v>
      </c>
      <c r="C14" s="240"/>
      <c r="D14" s="139"/>
      <c r="E14" s="244"/>
      <c r="F14" s="64"/>
      <c r="G14" s="56"/>
      <c r="H14" s="162"/>
      <c r="I14" s="173"/>
      <c r="J14" s="179"/>
      <c r="K14" s="180"/>
      <c r="L14" s="181"/>
      <c r="M14" s="67"/>
      <c r="N14" s="320"/>
      <c r="O14" s="321"/>
      <c r="P14" s="322"/>
      <c r="Q14" s="64"/>
      <c r="R14" s="55"/>
      <c r="S14" s="55"/>
      <c r="T14" s="56"/>
      <c r="U14" s="56"/>
      <c r="V14" s="65"/>
      <c r="W14" s="1185"/>
      <c r="X14" s="63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</row>
    <row r="15" spans="1:46">
      <c r="A15" s="140" t="s">
        <v>13</v>
      </c>
      <c r="B15" s="83" t="s">
        <v>372</v>
      </c>
      <c r="C15" s="240"/>
      <c r="D15" s="139"/>
      <c r="E15" s="244"/>
      <c r="F15" s="64"/>
      <c r="G15" s="56"/>
      <c r="H15" s="162"/>
      <c r="I15" s="173"/>
      <c r="J15" s="179"/>
      <c r="K15" s="180"/>
      <c r="L15" s="181"/>
      <c r="M15" s="64"/>
      <c r="N15" s="57"/>
      <c r="O15" s="59"/>
      <c r="P15" s="66"/>
      <c r="Q15" s="64"/>
      <c r="R15" s="55"/>
      <c r="S15" s="55"/>
      <c r="T15" s="56"/>
      <c r="U15" s="56"/>
      <c r="V15" s="65"/>
      <c r="W15" s="1185"/>
      <c r="X15" s="63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</row>
    <row r="16" spans="1:46">
      <c r="A16" s="140" t="s">
        <v>14</v>
      </c>
      <c r="B16" s="83" t="s">
        <v>372</v>
      </c>
      <c r="C16" s="240"/>
      <c r="D16" s="139"/>
      <c r="E16" s="244"/>
      <c r="F16" s="64"/>
      <c r="G16" s="56"/>
      <c r="H16" s="162"/>
      <c r="I16" s="173"/>
      <c r="J16" s="179"/>
      <c r="K16" s="180"/>
      <c r="L16" s="181"/>
      <c r="M16" s="64"/>
      <c r="N16" s="57"/>
      <c r="O16" s="59"/>
      <c r="P16" s="66"/>
      <c r="Q16" s="64"/>
      <c r="R16" s="55"/>
      <c r="S16" s="55"/>
      <c r="T16" s="56"/>
      <c r="U16" s="56"/>
      <c r="V16" s="65"/>
      <c r="W16" s="1185"/>
      <c r="X16" s="63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</row>
    <row r="17" spans="1:46">
      <c r="A17" s="140" t="s">
        <v>15</v>
      </c>
      <c r="B17" s="83" t="s">
        <v>372</v>
      </c>
      <c r="C17" s="240"/>
      <c r="D17" s="139"/>
      <c r="E17" s="244"/>
      <c r="F17" s="64"/>
      <c r="G17" s="56"/>
      <c r="H17" s="162"/>
      <c r="I17" s="173"/>
      <c r="J17" s="179"/>
      <c r="K17" s="180"/>
      <c r="L17" s="181"/>
      <c r="M17" s="64"/>
      <c r="N17" s="57"/>
      <c r="O17" s="59"/>
      <c r="P17" s="66"/>
      <c r="Q17" s="64"/>
      <c r="R17" s="55"/>
      <c r="S17" s="55"/>
      <c r="T17" s="56"/>
      <c r="U17" s="56"/>
      <c r="V17" s="65"/>
      <c r="W17" s="1185"/>
      <c r="X17" s="63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</row>
    <row r="18" spans="1:46">
      <c r="A18" s="140" t="s">
        <v>16</v>
      </c>
      <c r="B18" s="83" t="s">
        <v>372</v>
      </c>
      <c r="C18" s="240"/>
      <c r="D18" s="139"/>
      <c r="E18" s="244"/>
      <c r="F18" s="64"/>
      <c r="G18" s="56"/>
      <c r="H18" s="162"/>
      <c r="I18" s="173"/>
      <c r="J18" s="179"/>
      <c r="K18" s="180"/>
      <c r="L18" s="181"/>
      <c r="M18" s="64"/>
      <c r="N18" s="57"/>
      <c r="O18" s="59"/>
      <c r="P18" s="66"/>
      <c r="Q18" s="64"/>
      <c r="R18" s="55"/>
      <c r="S18" s="55"/>
      <c r="T18" s="56"/>
      <c r="U18" s="56"/>
      <c r="V18" s="65"/>
      <c r="W18" s="1185"/>
      <c r="X18" s="63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</row>
    <row r="19" spans="1:46">
      <c r="A19" s="140" t="s">
        <v>17</v>
      </c>
      <c r="B19" s="83" t="s">
        <v>374</v>
      </c>
      <c r="C19" s="240">
        <v>5161</v>
      </c>
      <c r="D19" s="139">
        <f>2315560/10000</f>
        <v>231.55600000000001</v>
      </c>
      <c r="E19" s="244">
        <f t="shared" si="0"/>
        <v>0.16200340299777238</v>
      </c>
      <c r="F19" s="64">
        <f t="shared" si="1"/>
        <v>24.334</v>
      </c>
      <c r="G19" s="56">
        <v>24.334</v>
      </c>
      <c r="H19" s="162"/>
      <c r="I19" s="173">
        <f t="shared" si="2"/>
        <v>10.220727599999998</v>
      </c>
      <c r="J19" s="179">
        <f t="shared" si="3"/>
        <v>8.0743748039999996</v>
      </c>
      <c r="K19" s="180">
        <f t="shared" si="4"/>
        <v>2.1463527959999995</v>
      </c>
      <c r="L19" s="181">
        <f t="shared" si="5"/>
        <v>34.5547276</v>
      </c>
      <c r="M19" s="64">
        <v>603</v>
      </c>
      <c r="N19" s="57">
        <v>562</v>
      </c>
      <c r="O19" s="59">
        <v>340.69091999999995</v>
      </c>
      <c r="P19" s="66">
        <f t="shared" si="6"/>
        <v>1505.69092</v>
      </c>
      <c r="Q19" s="64">
        <v>2</v>
      </c>
      <c r="R19" s="55">
        <v>0</v>
      </c>
      <c r="S19" s="55">
        <v>0</v>
      </c>
      <c r="T19" s="56">
        <v>8</v>
      </c>
      <c r="U19" s="56">
        <v>0</v>
      </c>
      <c r="V19" s="65">
        <v>1</v>
      </c>
      <c r="W19" s="1185"/>
      <c r="X19" s="63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</row>
    <row r="20" spans="1:46">
      <c r="A20" s="140" t="s">
        <v>18</v>
      </c>
      <c r="B20" s="83" t="s">
        <v>374</v>
      </c>
      <c r="C20" s="240">
        <v>2900</v>
      </c>
      <c r="D20" s="139">
        <v>227.7</v>
      </c>
      <c r="E20" s="244">
        <f t="shared" si="0"/>
        <v>0.15930563173743184</v>
      </c>
      <c r="F20" s="64">
        <f t="shared" si="1"/>
        <v>21.406000000000002</v>
      </c>
      <c r="G20" s="56">
        <v>18.774000000000001</v>
      </c>
      <c r="H20" s="162">
        <v>2.6320000000000001</v>
      </c>
      <c r="I20" s="173">
        <f t="shared" si="2"/>
        <v>0</v>
      </c>
      <c r="J20" s="179">
        <f t="shared" si="3"/>
        <v>0</v>
      </c>
      <c r="K20" s="180">
        <f t="shared" si="4"/>
        <v>0</v>
      </c>
      <c r="L20" s="181">
        <f t="shared" si="5"/>
        <v>21.406000000000002</v>
      </c>
      <c r="M20" s="64">
        <v>571</v>
      </c>
      <c r="N20" s="57">
        <v>157</v>
      </c>
      <c r="O20" s="59">
        <v>0</v>
      </c>
      <c r="P20" s="66">
        <f t="shared" si="6"/>
        <v>728</v>
      </c>
      <c r="Q20" s="64">
        <v>5</v>
      </c>
      <c r="R20" s="55">
        <v>3</v>
      </c>
      <c r="S20" s="246">
        <v>0</v>
      </c>
      <c r="T20" s="56">
        <v>6</v>
      </c>
      <c r="U20" s="56">
        <v>0</v>
      </c>
      <c r="V20" s="65">
        <v>0</v>
      </c>
      <c r="W20" s="1185"/>
      <c r="X20" s="63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</row>
    <row r="21" spans="1:46">
      <c r="A21" s="140" t="s">
        <v>19</v>
      </c>
      <c r="B21" s="83" t="s">
        <v>373</v>
      </c>
      <c r="C21" s="240"/>
      <c r="D21" s="139"/>
      <c r="E21" s="244"/>
      <c r="F21" s="64"/>
      <c r="G21" s="56"/>
      <c r="H21" s="162"/>
      <c r="I21" s="173"/>
      <c r="J21" s="179"/>
      <c r="K21" s="180"/>
      <c r="L21" s="181"/>
      <c r="M21" s="64"/>
      <c r="N21" s="57"/>
      <c r="O21" s="59"/>
      <c r="P21" s="66"/>
      <c r="Q21" s="64"/>
      <c r="R21" s="55"/>
      <c r="S21" s="55"/>
      <c r="T21" s="56"/>
      <c r="U21" s="56"/>
      <c r="V21" s="65"/>
      <c r="W21" s="1185"/>
      <c r="X21" s="63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</row>
    <row r="22" spans="1:46">
      <c r="A22" s="140" t="s">
        <v>20</v>
      </c>
      <c r="B22" s="83" t="s">
        <v>373</v>
      </c>
      <c r="C22" s="240"/>
      <c r="D22" s="139"/>
      <c r="E22" s="244"/>
      <c r="F22" s="64"/>
      <c r="G22" s="56"/>
      <c r="H22" s="162"/>
      <c r="I22" s="173"/>
      <c r="J22" s="179"/>
      <c r="K22" s="180"/>
      <c r="L22" s="181"/>
      <c r="M22" s="64"/>
      <c r="N22" s="57"/>
      <c r="O22" s="59"/>
      <c r="P22" s="66"/>
      <c r="Q22" s="64"/>
      <c r="R22" s="55"/>
      <c r="S22" s="55"/>
      <c r="T22" s="56"/>
      <c r="U22" s="56"/>
      <c r="V22" s="65"/>
      <c r="W22" s="1185"/>
      <c r="X22" s="63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</row>
    <row r="23" spans="1:46">
      <c r="A23" s="140" t="s">
        <v>21</v>
      </c>
      <c r="B23" s="83" t="s">
        <v>372</v>
      </c>
      <c r="C23" s="240"/>
      <c r="D23" s="139"/>
      <c r="E23" s="244"/>
      <c r="F23" s="64"/>
      <c r="G23" s="56"/>
      <c r="H23" s="162"/>
      <c r="I23" s="173"/>
      <c r="J23" s="179"/>
      <c r="K23" s="180"/>
      <c r="L23" s="181"/>
      <c r="M23" s="64"/>
      <c r="N23" s="57"/>
      <c r="O23" s="59"/>
      <c r="P23" s="66"/>
      <c r="Q23" s="64"/>
      <c r="R23" s="55"/>
      <c r="S23" s="55"/>
      <c r="T23" s="56"/>
      <c r="U23" s="56"/>
      <c r="V23" s="65"/>
      <c r="W23" s="1185"/>
      <c r="X23" s="63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</row>
    <row r="24" spans="1:46">
      <c r="A24" s="140" t="s">
        <v>22</v>
      </c>
      <c r="B24" s="83" t="s">
        <v>372</v>
      </c>
      <c r="C24" s="240"/>
      <c r="D24" s="139"/>
      <c r="E24" s="244"/>
      <c r="F24" s="64"/>
      <c r="G24" s="56"/>
      <c r="H24" s="162"/>
      <c r="I24" s="173"/>
      <c r="J24" s="179"/>
      <c r="K24" s="180"/>
      <c r="L24" s="181"/>
      <c r="M24" s="64"/>
      <c r="N24" s="57"/>
      <c r="O24" s="59"/>
      <c r="P24" s="66"/>
      <c r="Q24" s="64"/>
      <c r="R24" s="55"/>
      <c r="S24" s="55"/>
      <c r="T24" s="56"/>
      <c r="U24" s="56"/>
      <c r="V24" s="65"/>
      <c r="W24" s="1185"/>
      <c r="X24" s="63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</row>
    <row r="25" spans="1:46">
      <c r="A25" s="140" t="s">
        <v>23</v>
      </c>
      <c r="B25" s="83" t="s">
        <v>372</v>
      </c>
      <c r="C25" s="240"/>
      <c r="D25" s="139"/>
      <c r="E25" s="244"/>
      <c r="F25" s="64"/>
      <c r="G25" s="56"/>
      <c r="H25" s="162"/>
      <c r="I25" s="173"/>
      <c r="J25" s="179"/>
      <c r="K25" s="180"/>
      <c r="L25" s="181"/>
      <c r="M25" s="64"/>
      <c r="N25" s="57"/>
      <c r="O25" s="59"/>
      <c r="P25" s="66"/>
      <c r="Q25" s="64"/>
      <c r="R25" s="55"/>
      <c r="S25" s="55"/>
      <c r="T25" s="56"/>
      <c r="U25" s="56"/>
      <c r="V25" s="65"/>
      <c r="W25" s="1185"/>
      <c r="X25" s="63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</row>
    <row r="26" spans="1:46">
      <c r="A26" s="140" t="s">
        <v>24</v>
      </c>
      <c r="B26" s="83" t="s">
        <v>374</v>
      </c>
      <c r="C26" s="240">
        <v>8716</v>
      </c>
      <c r="D26" s="139">
        <f>5630150/10000</f>
        <v>563.01499999999999</v>
      </c>
      <c r="E26" s="244">
        <f t="shared" si="0"/>
        <v>0.3939018895592894</v>
      </c>
      <c r="F26" s="64">
        <f t="shared" si="1"/>
        <v>59</v>
      </c>
      <c r="G26" s="56">
        <v>45.74</v>
      </c>
      <c r="H26" s="162">
        <v>13.26</v>
      </c>
      <c r="I26" s="173">
        <f t="shared" si="2"/>
        <v>0</v>
      </c>
      <c r="J26" s="179">
        <f t="shared" si="3"/>
        <v>0</v>
      </c>
      <c r="K26" s="180">
        <f t="shared" si="4"/>
        <v>0</v>
      </c>
      <c r="L26" s="181">
        <f t="shared" si="5"/>
        <v>59</v>
      </c>
      <c r="M26" s="64">
        <v>1498</v>
      </c>
      <c r="N26" s="57">
        <v>720</v>
      </c>
      <c r="O26" s="59">
        <v>0</v>
      </c>
      <c r="P26" s="66">
        <f t="shared" si="6"/>
        <v>2218</v>
      </c>
      <c r="Q26" s="64">
        <v>1</v>
      </c>
      <c r="R26" s="55" t="s">
        <v>107</v>
      </c>
      <c r="S26" s="55">
        <v>0</v>
      </c>
      <c r="T26" s="56">
        <v>2</v>
      </c>
      <c r="U26" s="56">
        <v>4</v>
      </c>
      <c r="V26" s="65">
        <v>0</v>
      </c>
      <c r="W26" s="1185"/>
      <c r="X26" s="63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</row>
    <row r="27" spans="1:46">
      <c r="A27" s="140" t="s">
        <v>25</v>
      </c>
      <c r="B27" s="83" t="s">
        <v>372</v>
      </c>
      <c r="C27" s="240"/>
      <c r="D27" s="139"/>
      <c r="E27" s="244"/>
      <c r="F27" s="64"/>
      <c r="G27" s="56"/>
      <c r="H27" s="162"/>
      <c r="I27" s="173"/>
      <c r="J27" s="179"/>
      <c r="K27" s="180"/>
      <c r="L27" s="181"/>
      <c r="M27" s="64"/>
      <c r="N27" s="57"/>
      <c r="O27" s="59"/>
      <c r="P27" s="66"/>
      <c r="Q27" s="64"/>
      <c r="R27" s="55"/>
      <c r="S27" s="55"/>
      <c r="T27" s="56"/>
      <c r="U27" s="56"/>
      <c r="V27" s="65"/>
      <c r="W27" s="1185"/>
      <c r="X27" s="63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</row>
    <row r="28" spans="1:46">
      <c r="A28" s="140" t="s">
        <v>26</v>
      </c>
      <c r="B28" s="83" t="s">
        <v>373</v>
      </c>
      <c r="C28" s="240"/>
      <c r="D28" s="139"/>
      <c r="E28" s="244"/>
      <c r="F28" s="64"/>
      <c r="G28" s="56"/>
      <c r="H28" s="162"/>
      <c r="I28" s="173"/>
      <c r="J28" s="179"/>
      <c r="K28" s="180"/>
      <c r="L28" s="181"/>
      <c r="M28" s="67"/>
      <c r="N28" s="320"/>
      <c r="O28" s="321"/>
      <c r="P28" s="322"/>
      <c r="Q28" s="64"/>
      <c r="R28" s="55"/>
      <c r="S28" s="55"/>
      <c r="T28" s="56"/>
      <c r="U28" s="56"/>
      <c r="V28" s="65"/>
      <c r="W28" s="1185"/>
      <c r="X28" s="63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</row>
    <row r="29" spans="1:46">
      <c r="A29" s="140" t="s">
        <v>27</v>
      </c>
      <c r="B29" s="83" t="s">
        <v>372</v>
      </c>
      <c r="C29" s="240"/>
      <c r="D29" s="139"/>
      <c r="E29" s="244"/>
      <c r="F29" s="64"/>
      <c r="G29" s="56"/>
      <c r="H29" s="162"/>
      <c r="I29" s="173"/>
      <c r="J29" s="179"/>
      <c r="K29" s="180"/>
      <c r="L29" s="181"/>
      <c r="M29" s="64"/>
      <c r="N29" s="57"/>
      <c r="O29" s="59"/>
      <c r="P29" s="66"/>
      <c r="Q29" s="64"/>
      <c r="R29" s="55"/>
      <c r="S29" s="55"/>
      <c r="T29" s="56"/>
      <c r="U29" s="56"/>
      <c r="V29" s="65"/>
      <c r="W29" s="1185"/>
      <c r="X29" s="63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</row>
    <row r="30" spans="1:46">
      <c r="A30" s="140" t="s">
        <v>28</v>
      </c>
      <c r="B30" s="83" t="s">
        <v>372</v>
      </c>
      <c r="C30" s="240"/>
      <c r="D30" s="139"/>
      <c r="E30" s="244"/>
      <c r="F30" s="64"/>
      <c r="G30" s="56"/>
      <c r="H30" s="162"/>
      <c r="I30" s="173"/>
      <c r="J30" s="179"/>
      <c r="K30" s="180"/>
      <c r="L30" s="181"/>
      <c r="M30" s="64"/>
      <c r="N30" s="57"/>
      <c r="O30" s="59"/>
      <c r="P30" s="66"/>
      <c r="Q30" s="64"/>
      <c r="R30" s="55"/>
      <c r="S30" s="55"/>
      <c r="T30" s="56"/>
      <c r="U30" s="56"/>
      <c r="V30" s="65"/>
      <c r="W30" s="1185"/>
      <c r="X30" s="63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</row>
    <row r="31" spans="1:46">
      <c r="A31" s="140" t="s">
        <v>29</v>
      </c>
      <c r="B31" s="83" t="s">
        <v>372</v>
      </c>
      <c r="C31" s="240"/>
      <c r="D31" s="139"/>
      <c r="E31" s="244"/>
      <c r="F31" s="64"/>
      <c r="G31" s="56"/>
      <c r="H31" s="162"/>
      <c r="I31" s="173"/>
      <c r="J31" s="179"/>
      <c r="K31" s="180"/>
      <c r="L31" s="181"/>
      <c r="M31" s="64"/>
      <c r="N31" s="57"/>
      <c r="O31" s="59"/>
      <c r="P31" s="66"/>
      <c r="Q31" s="64"/>
      <c r="R31" s="55"/>
      <c r="S31" s="55"/>
      <c r="T31" s="56"/>
      <c r="U31" s="56"/>
      <c r="V31" s="65"/>
      <c r="W31" s="1185"/>
      <c r="X31" s="63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</row>
    <row r="32" spans="1:46">
      <c r="A32" s="140" t="s">
        <v>30</v>
      </c>
      <c r="B32" s="83" t="s">
        <v>373</v>
      </c>
      <c r="C32" s="240"/>
      <c r="D32" s="139"/>
      <c r="E32" s="244"/>
      <c r="F32" s="64"/>
      <c r="G32" s="56"/>
      <c r="H32" s="162"/>
      <c r="I32" s="173"/>
      <c r="J32" s="179"/>
      <c r="K32" s="180"/>
      <c r="L32" s="181"/>
      <c r="M32" s="64"/>
      <c r="N32" s="57"/>
      <c r="O32" s="59"/>
      <c r="P32" s="66"/>
      <c r="Q32" s="64"/>
      <c r="R32" s="55"/>
      <c r="S32" s="55"/>
      <c r="T32" s="56"/>
      <c r="U32" s="56"/>
      <c r="V32" s="65"/>
      <c r="W32" s="1185"/>
      <c r="X32" s="63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</row>
    <row r="33" spans="1:46">
      <c r="A33" s="140" t="s">
        <v>31</v>
      </c>
      <c r="B33" s="83" t="s">
        <v>372</v>
      </c>
      <c r="C33" s="240"/>
      <c r="D33" s="139"/>
      <c r="E33" s="244"/>
      <c r="F33" s="64"/>
      <c r="G33" s="56"/>
      <c r="H33" s="162"/>
      <c r="I33" s="173"/>
      <c r="J33" s="179"/>
      <c r="K33" s="180"/>
      <c r="L33" s="181"/>
      <c r="M33" s="64"/>
      <c r="N33" s="57"/>
      <c r="O33" s="59"/>
      <c r="P33" s="66"/>
      <c r="Q33" s="64"/>
      <c r="R33" s="55"/>
      <c r="S33" s="55"/>
      <c r="T33" s="56"/>
      <c r="U33" s="56"/>
      <c r="V33" s="65"/>
      <c r="W33" s="1185"/>
      <c r="X33" s="63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</row>
    <row r="34" spans="1:46">
      <c r="A34" s="140" t="s">
        <v>32</v>
      </c>
      <c r="B34" s="83" t="s">
        <v>372</v>
      </c>
      <c r="C34" s="240"/>
      <c r="D34" s="139"/>
      <c r="E34" s="244"/>
      <c r="F34" s="64"/>
      <c r="G34" s="56"/>
      <c r="H34" s="162"/>
      <c r="I34" s="173"/>
      <c r="J34" s="179"/>
      <c r="K34" s="180"/>
      <c r="L34" s="181"/>
      <c r="M34" s="64"/>
      <c r="N34" s="57"/>
      <c r="O34" s="59"/>
      <c r="P34" s="66"/>
      <c r="Q34" s="64"/>
      <c r="R34" s="55"/>
      <c r="S34" s="55"/>
      <c r="T34" s="56"/>
      <c r="U34" s="56"/>
      <c r="V34" s="65"/>
      <c r="W34" s="1185"/>
      <c r="X34" s="63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</row>
    <row r="35" spans="1:46">
      <c r="A35" s="140" t="s">
        <v>33</v>
      </c>
      <c r="B35" s="83" t="s">
        <v>373</v>
      </c>
      <c r="C35" s="240"/>
      <c r="D35" s="139"/>
      <c r="E35" s="244"/>
      <c r="F35" s="64"/>
      <c r="G35" s="56"/>
      <c r="H35" s="162"/>
      <c r="I35" s="173"/>
      <c r="J35" s="179"/>
      <c r="K35" s="180"/>
      <c r="L35" s="181"/>
      <c r="M35" s="64"/>
      <c r="N35" s="57"/>
      <c r="O35" s="59"/>
      <c r="P35" s="66"/>
      <c r="Q35" s="64"/>
      <c r="R35" s="55"/>
      <c r="S35" s="55"/>
      <c r="T35" s="56"/>
      <c r="U35" s="56"/>
      <c r="V35" s="65"/>
      <c r="W35" s="1185"/>
      <c r="X35" s="63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</row>
    <row r="36" spans="1:46">
      <c r="A36" s="140" t="s">
        <v>34</v>
      </c>
      <c r="B36" s="83" t="s">
        <v>372</v>
      </c>
      <c r="C36" s="240"/>
      <c r="D36" s="139"/>
      <c r="E36" s="244"/>
      <c r="F36" s="64"/>
      <c r="G36" s="56"/>
      <c r="H36" s="162"/>
      <c r="I36" s="173"/>
      <c r="J36" s="179"/>
      <c r="K36" s="180"/>
      <c r="L36" s="181"/>
      <c r="M36" s="64"/>
      <c r="N36" s="57"/>
      <c r="O36" s="59"/>
      <c r="P36" s="66"/>
      <c r="Q36" s="64"/>
      <c r="R36" s="55"/>
      <c r="S36" s="55"/>
      <c r="T36" s="56"/>
      <c r="U36" s="56"/>
      <c r="V36" s="65"/>
      <c r="W36" s="1185"/>
      <c r="X36" s="63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</row>
    <row r="37" spans="1:46">
      <c r="A37" s="140" t="s">
        <v>35</v>
      </c>
      <c r="B37" s="83" t="s">
        <v>373</v>
      </c>
      <c r="C37" s="240"/>
      <c r="D37" s="139"/>
      <c r="E37" s="244"/>
      <c r="F37" s="64"/>
      <c r="G37" s="56"/>
      <c r="H37" s="162"/>
      <c r="I37" s="173"/>
      <c r="J37" s="179"/>
      <c r="K37" s="180"/>
      <c r="L37" s="181"/>
      <c r="M37" s="64"/>
      <c r="N37" s="57"/>
      <c r="O37" s="59"/>
      <c r="P37" s="66"/>
      <c r="Q37" s="64"/>
      <c r="R37" s="55"/>
      <c r="S37" s="55"/>
      <c r="T37" s="56"/>
      <c r="U37" s="56"/>
      <c r="V37" s="65"/>
      <c r="W37" s="1185"/>
      <c r="X37" s="63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</row>
    <row r="38" spans="1:46">
      <c r="A38" s="140" t="s">
        <v>36</v>
      </c>
      <c r="B38" s="83" t="s">
        <v>372</v>
      </c>
      <c r="C38" s="240"/>
      <c r="D38" s="139"/>
      <c r="E38" s="244"/>
      <c r="F38" s="64"/>
      <c r="G38" s="56"/>
      <c r="H38" s="162"/>
      <c r="I38" s="173"/>
      <c r="J38" s="179"/>
      <c r="K38" s="180"/>
      <c r="L38" s="181"/>
      <c r="M38" s="64"/>
      <c r="N38" s="57"/>
      <c r="O38" s="59"/>
      <c r="P38" s="66"/>
      <c r="Q38" s="64"/>
      <c r="R38" s="55"/>
      <c r="S38" s="55"/>
      <c r="T38" s="56"/>
      <c r="U38" s="56"/>
      <c r="V38" s="65"/>
      <c r="W38" s="1185"/>
      <c r="X38" s="63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</row>
    <row r="39" spans="1:46" ht="15" customHeight="1">
      <c r="A39" s="140" t="s">
        <v>37</v>
      </c>
      <c r="B39" s="83" t="s">
        <v>372</v>
      </c>
      <c r="C39" s="240"/>
      <c r="D39" s="139"/>
      <c r="E39" s="244"/>
      <c r="F39" s="64"/>
      <c r="G39" s="56"/>
      <c r="H39" s="162"/>
      <c r="I39" s="173"/>
      <c r="J39" s="179"/>
      <c r="K39" s="180"/>
      <c r="L39" s="181"/>
      <c r="M39" s="64"/>
      <c r="N39" s="57"/>
      <c r="O39" s="59"/>
      <c r="P39" s="66"/>
      <c r="Q39" s="64"/>
      <c r="R39" s="55"/>
      <c r="S39" s="55"/>
      <c r="T39" s="56"/>
      <c r="U39" s="56"/>
      <c r="V39" s="65"/>
      <c r="W39" s="1185"/>
      <c r="X39" s="63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</row>
    <row r="40" spans="1:46">
      <c r="A40" s="140" t="s">
        <v>38</v>
      </c>
      <c r="B40" s="83" t="s">
        <v>373</v>
      </c>
      <c r="C40" s="240"/>
      <c r="D40" s="139"/>
      <c r="E40" s="244"/>
      <c r="F40" s="64"/>
      <c r="G40" s="58"/>
      <c r="H40" s="163"/>
      <c r="I40" s="173"/>
      <c r="J40" s="179"/>
      <c r="K40" s="180"/>
      <c r="L40" s="181"/>
      <c r="M40" s="67"/>
      <c r="N40" s="320"/>
      <c r="O40" s="59"/>
      <c r="P40" s="66"/>
      <c r="Q40" s="64"/>
      <c r="R40" s="55"/>
      <c r="S40" s="55"/>
      <c r="T40" s="56"/>
      <c r="U40" s="56"/>
      <c r="V40" s="65"/>
      <c r="W40" s="1185"/>
      <c r="X40" s="63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</row>
    <row r="41" spans="1:46">
      <c r="A41" s="140" t="s">
        <v>39</v>
      </c>
      <c r="B41" s="83" t="s">
        <v>373</v>
      </c>
      <c r="C41" s="240"/>
      <c r="D41" s="139"/>
      <c r="E41" s="244"/>
      <c r="F41" s="64"/>
      <c r="G41" s="56"/>
      <c r="H41" s="162"/>
      <c r="I41" s="173"/>
      <c r="J41" s="179"/>
      <c r="K41" s="180"/>
      <c r="L41" s="181"/>
      <c r="M41" s="64"/>
      <c r="N41" s="57"/>
      <c r="O41" s="59"/>
      <c r="P41" s="66"/>
      <c r="Q41" s="64"/>
      <c r="R41" s="55"/>
      <c r="S41" s="55"/>
      <c r="T41" s="56"/>
      <c r="U41" s="56"/>
      <c r="V41" s="65"/>
      <c r="W41" s="1185"/>
      <c r="X41" s="63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</row>
    <row r="42" spans="1:46">
      <c r="A42" s="140" t="s">
        <v>40</v>
      </c>
      <c r="B42" s="83" t="s">
        <v>372</v>
      </c>
      <c r="C42" s="240"/>
      <c r="D42" s="139"/>
      <c r="E42" s="244"/>
      <c r="F42" s="64"/>
      <c r="G42" s="56"/>
      <c r="H42" s="162"/>
      <c r="I42" s="173"/>
      <c r="J42" s="179"/>
      <c r="K42" s="180"/>
      <c r="L42" s="181"/>
      <c r="M42" s="64"/>
      <c r="N42" s="57"/>
      <c r="O42" s="59"/>
      <c r="P42" s="66"/>
      <c r="Q42" s="64"/>
      <c r="R42" s="55"/>
      <c r="S42" s="55"/>
      <c r="T42" s="56"/>
      <c r="U42" s="56"/>
      <c r="V42" s="65"/>
      <c r="W42" s="1185"/>
      <c r="X42" s="63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</row>
    <row r="43" spans="1:46">
      <c r="A43" s="140" t="s">
        <v>41</v>
      </c>
      <c r="B43" s="83" t="s">
        <v>372</v>
      </c>
      <c r="C43" s="240"/>
      <c r="D43" s="139"/>
      <c r="E43" s="244"/>
      <c r="F43" s="64"/>
      <c r="G43" s="56"/>
      <c r="H43" s="162"/>
      <c r="I43" s="173"/>
      <c r="J43" s="179"/>
      <c r="K43" s="180"/>
      <c r="L43" s="181"/>
      <c r="M43" s="64"/>
      <c r="N43" s="57"/>
      <c r="O43" s="59"/>
      <c r="P43" s="66"/>
      <c r="Q43" s="64"/>
      <c r="R43" s="55"/>
      <c r="S43" s="55"/>
      <c r="T43" s="56"/>
      <c r="U43" s="56"/>
      <c r="V43" s="65"/>
      <c r="W43" s="1185"/>
      <c r="X43" s="63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</row>
    <row r="44" spans="1:46">
      <c r="A44" s="140" t="s">
        <v>42</v>
      </c>
      <c r="B44" s="83" t="s">
        <v>374</v>
      </c>
      <c r="C44" s="240">
        <v>2027</v>
      </c>
      <c r="D44" s="139">
        <f>2082700/10000</f>
        <v>208.27</v>
      </c>
      <c r="E44" s="244">
        <f t="shared" si="0"/>
        <v>0.14571183101429483</v>
      </c>
      <c r="F44" s="64">
        <f t="shared" si="1"/>
        <v>14.787000000000001</v>
      </c>
      <c r="G44" s="56">
        <v>9.0570000000000004</v>
      </c>
      <c r="H44" s="162">
        <v>5.73</v>
      </c>
      <c r="I44" s="173">
        <f t="shared" si="2"/>
        <v>8.7473357999999983</v>
      </c>
      <c r="J44" s="179">
        <f t="shared" si="3"/>
        <v>6.9103952819999988</v>
      </c>
      <c r="K44" s="180">
        <f t="shared" si="4"/>
        <v>1.8369405179999996</v>
      </c>
      <c r="L44" s="181">
        <f t="shared" si="5"/>
        <v>23.534335800000001</v>
      </c>
      <c r="M44" s="1186">
        <v>227</v>
      </c>
      <c r="N44" s="1187"/>
      <c r="O44" s="59">
        <v>291.57785999999999</v>
      </c>
      <c r="P44" s="66">
        <f t="shared" si="6"/>
        <v>518.57785999999999</v>
      </c>
      <c r="Q44" s="64">
        <v>2</v>
      </c>
      <c r="R44" s="55">
        <v>0</v>
      </c>
      <c r="S44" s="55">
        <v>1</v>
      </c>
      <c r="T44" s="56">
        <v>0</v>
      </c>
      <c r="U44" s="56">
        <v>0</v>
      </c>
      <c r="V44" s="65">
        <v>0</v>
      </c>
      <c r="W44" s="1185"/>
      <c r="X44" s="63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</row>
    <row r="45" spans="1:46">
      <c r="A45" s="140" t="s">
        <v>43</v>
      </c>
      <c r="B45" s="83" t="s">
        <v>373</v>
      </c>
      <c r="C45" s="240"/>
      <c r="D45" s="139"/>
      <c r="E45" s="244"/>
      <c r="F45" s="64"/>
      <c r="G45" s="56"/>
      <c r="H45" s="162"/>
      <c r="I45" s="173"/>
      <c r="J45" s="179"/>
      <c r="K45" s="180"/>
      <c r="L45" s="181"/>
      <c r="M45" s="64"/>
      <c r="N45" s="57"/>
      <c r="O45" s="59"/>
      <c r="P45" s="66"/>
      <c r="Q45" s="64"/>
      <c r="R45" s="55"/>
      <c r="S45" s="55"/>
      <c r="T45" s="56"/>
      <c r="U45" s="56"/>
      <c r="V45" s="65"/>
      <c r="W45" s="1185"/>
      <c r="X45" s="63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</row>
    <row r="46" spans="1:46" ht="15.75" thickBot="1">
      <c r="A46" s="164" t="s">
        <v>149</v>
      </c>
      <c r="B46" s="549"/>
      <c r="C46" s="241">
        <f>SUM(C4:C45)</f>
        <v>22023</v>
      </c>
      <c r="D46" s="169">
        <f>SUM(D4:D45)</f>
        <v>1429.328</v>
      </c>
      <c r="E46" s="245">
        <f t="shared" si="0"/>
        <v>1</v>
      </c>
      <c r="F46" s="174">
        <f t="shared" ref="F46:V46" si="7">SUM(F4:F45)</f>
        <v>130.15100000000001</v>
      </c>
      <c r="G46" s="175">
        <f t="shared" si="7"/>
        <v>108.52900000000001</v>
      </c>
      <c r="H46" s="176">
        <f t="shared" si="7"/>
        <v>21.622</v>
      </c>
      <c r="I46" s="177">
        <f t="shared" si="7"/>
        <v>29.348136599999993</v>
      </c>
      <c r="J46" s="175">
        <f t="shared" si="7"/>
        <v>23.185027913999999</v>
      </c>
      <c r="K46" s="178">
        <f t="shared" si="7"/>
        <v>6.1631086859999984</v>
      </c>
      <c r="L46" s="170">
        <f t="shared" si="7"/>
        <v>159.49913660000001</v>
      </c>
      <c r="M46" s="165">
        <f t="shared" si="7"/>
        <v>3001</v>
      </c>
      <c r="N46" s="168">
        <f t="shared" si="7"/>
        <v>1439</v>
      </c>
      <c r="O46" s="169">
        <f t="shared" si="7"/>
        <v>978.27121999999997</v>
      </c>
      <c r="P46" s="170">
        <f t="shared" si="7"/>
        <v>5418.2712200000005</v>
      </c>
      <c r="Q46" s="165">
        <f t="shared" si="7"/>
        <v>12</v>
      </c>
      <c r="R46" s="167">
        <f t="shared" si="7"/>
        <v>5</v>
      </c>
      <c r="S46" s="167">
        <f t="shared" si="7"/>
        <v>1</v>
      </c>
      <c r="T46" s="166">
        <f t="shared" si="7"/>
        <v>16</v>
      </c>
      <c r="U46" s="166">
        <f t="shared" si="7"/>
        <v>4</v>
      </c>
      <c r="V46" s="171">
        <f t="shared" si="7"/>
        <v>3</v>
      </c>
      <c r="W46" s="1185"/>
    </row>
    <row r="47" spans="1:46" ht="15.75" thickBot="1">
      <c r="B47" s="549" t="s">
        <v>374</v>
      </c>
      <c r="G47" s="159">
        <f>G46/F46</f>
        <v>0.83386988958978414</v>
      </c>
      <c r="H47" s="159">
        <f>H46/F46</f>
        <v>0.1661301104102158</v>
      </c>
      <c r="L47" s="107"/>
    </row>
    <row r="48" spans="1:46" ht="15.75" thickBot="1">
      <c r="B48" s="549" t="s">
        <v>373</v>
      </c>
      <c r="I48" s="1220" t="s">
        <v>197</v>
      </c>
      <c r="J48" s="1220"/>
      <c r="K48" s="1220"/>
      <c r="M48" s="108">
        <f>M46/(N46+M46)</f>
        <v>0.67590090090090094</v>
      </c>
      <c r="N48" s="108">
        <f>N46/(M46+N46)</f>
        <v>0.32409909909909912</v>
      </c>
    </row>
    <row r="49" spans="2:16" ht="15" customHeight="1" thickBot="1">
      <c r="B49" s="549" t="s">
        <v>372</v>
      </c>
      <c r="I49" s="1220"/>
      <c r="J49" s="1220"/>
      <c r="K49" s="1220"/>
    </row>
    <row r="50" spans="2:16">
      <c r="I50" s="1220"/>
      <c r="J50" s="1220"/>
      <c r="K50" s="1220"/>
      <c r="O50" s="1217" t="s">
        <v>201</v>
      </c>
      <c r="P50" s="1217"/>
    </row>
    <row r="51" spans="2:16">
      <c r="I51" s="1220"/>
      <c r="J51" s="1220"/>
      <c r="K51" s="1220"/>
      <c r="O51" s="242">
        <f>M46+(M48*O46)</f>
        <v>3662.2143989234237</v>
      </c>
      <c r="P51" s="242"/>
    </row>
    <row r="52" spans="2:16">
      <c r="I52" s="1220"/>
      <c r="J52" s="1220"/>
      <c r="K52" s="1220"/>
    </row>
  </sheetData>
  <mergeCells count="24">
    <mergeCell ref="V2:V3"/>
    <mergeCell ref="M44:N44"/>
    <mergeCell ref="A1:A3"/>
    <mergeCell ref="C1:C3"/>
    <mergeCell ref="D1:D3"/>
    <mergeCell ref="F1:L1"/>
    <mergeCell ref="M1:P1"/>
    <mergeCell ref="B1:B3"/>
    <mergeCell ref="I48:K52"/>
    <mergeCell ref="O50:P50"/>
    <mergeCell ref="S1:V1"/>
    <mergeCell ref="W1:W46"/>
    <mergeCell ref="F2:H2"/>
    <mergeCell ref="I2:K2"/>
    <mergeCell ref="L2:L3"/>
    <mergeCell ref="M2:N2"/>
    <mergeCell ref="O2:O3"/>
    <mergeCell ref="P2:P3"/>
    <mergeCell ref="Q2:Q3"/>
    <mergeCell ref="R2:R3"/>
    <mergeCell ref="Q1:R1"/>
    <mergeCell ref="S2:S3"/>
    <mergeCell ref="T2:T3"/>
    <mergeCell ref="U2:U3"/>
  </mergeCells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AF62-8F51-423E-AFC5-A8F73BFFF7A6}">
  <dimension ref="A1:AT52"/>
  <sheetViews>
    <sheetView workbookViewId="0">
      <pane xSplit="1" ySplit="3" topLeftCell="B25" activePane="bottomRight" state="frozen"/>
      <selection pane="topRight" activeCell="B1" sqref="B1"/>
      <selection pane="bottomLeft" activeCell="A4" sqref="A4"/>
      <selection pane="bottomRight" activeCell="C45" sqref="C45:V45"/>
    </sheetView>
  </sheetViews>
  <sheetFormatPr baseColWidth="10" defaultColWidth="10.85546875" defaultRowHeight="15"/>
  <cols>
    <col min="1" max="1" width="26.85546875" style="68" customWidth="1"/>
    <col min="2" max="2" width="14.28515625" style="68" customWidth="1"/>
    <col min="3" max="22" width="9.42578125" style="68" customWidth="1"/>
    <col min="23" max="23" width="1" style="68" customWidth="1"/>
    <col min="24" max="16384" width="10.85546875" style="68"/>
  </cols>
  <sheetData>
    <row r="1" spans="1:46" ht="27" customHeight="1">
      <c r="A1" s="1157" t="s">
        <v>93</v>
      </c>
      <c r="B1" s="1157" t="s">
        <v>371</v>
      </c>
      <c r="C1" s="1221" t="s">
        <v>485</v>
      </c>
      <c r="D1" s="1160" t="s">
        <v>103</v>
      </c>
      <c r="E1" s="531"/>
      <c r="F1" s="1172" t="s">
        <v>118</v>
      </c>
      <c r="G1" s="1166"/>
      <c r="H1" s="1166"/>
      <c r="I1" s="1166"/>
      <c r="J1" s="1166"/>
      <c r="K1" s="1166"/>
      <c r="L1" s="1167"/>
      <c r="M1" s="1172" t="s">
        <v>119</v>
      </c>
      <c r="N1" s="1166"/>
      <c r="O1" s="1166"/>
      <c r="P1" s="1167"/>
      <c r="Q1" s="1172" t="s">
        <v>200</v>
      </c>
      <c r="R1" s="1177"/>
      <c r="S1" s="1165" t="s">
        <v>106</v>
      </c>
      <c r="T1" s="1166"/>
      <c r="U1" s="1166"/>
      <c r="V1" s="1167"/>
      <c r="W1" s="1185">
        <f>SUM(W4:W45)</f>
        <v>0</v>
      </c>
    </row>
    <row r="2" spans="1:46" ht="45" customHeight="1">
      <c r="A2" s="1158"/>
      <c r="B2" s="1158"/>
      <c r="C2" s="1222"/>
      <c r="D2" s="1224"/>
      <c r="E2" s="534" t="s">
        <v>251</v>
      </c>
      <c r="F2" s="1178" t="s">
        <v>117</v>
      </c>
      <c r="G2" s="1179"/>
      <c r="H2" s="1180"/>
      <c r="I2" s="1180" t="s">
        <v>104</v>
      </c>
      <c r="J2" s="1218"/>
      <c r="K2" s="1219"/>
      <c r="L2" s="1173" t="s">
        <v>102</v>
      </c>
      <c r="M2" s="1168" t="s">
        <v>112</v>
      </c>
      <c r="N2" s="1169"/>
      <c r="O2" s="1170" t="s">
        <v>115</v>
      </c>
      <c r="P2" s="1173" t="s">
        <v>116</v>
      </c>
      <c r="Q2" s="1181" t="s">
        <v>198</v>
      </c>
      <c r="R2" s="1183" t="s">
        <v>199</v>
      </c>
      <c r="S2" s="1183" t="s">
        <v>95</v>
      </c>
      <c r="T2" s="1175" t="s">
        <v>96</v>
      </c>
      <c r="U2" s="1175" t="s">
        <v>97</v>
      </c>
      <c r="V2" s="1163" t="s">
        <v>109</v>
      </c>
      <c r="W2" s="1185"/>
      <c r="X2" s="72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6" ht="40.5" customHeight="1" thickBot="1">
      <c r="A3" s="1159"/>
      <c r="B3" s="1159"/>
      <c r="C3" s="1223"/>
      <c r="D3" s="1162"/>
      <c r="E3" s="532"/>
      <c r="F3" s="533" t="s">
        <v>101</v>
      </c>
      <c r="G3" s="530" t="s">
        <v>110</v>
      </c>
      <c r="H3" s="160" t="s">
        <v>111</v>
      </c>
      <c r="I3" s="529" t="s">
        <v>196</v>
      </c>
      <c r="J3" s="530" t="s">
        <v>110</v>
      </c>
      <c r="K3" s="154" t="s">
        <v>111</v>
      </c>
      <c r="L3" s="1174"/>
      <c r="M3" s="156" t="s">
        <v>113</v>
      </c>
      <c r="N3" s="157" t="s">
        <v>114</v>
      </c>
      <c r="O3" s="1171"/>
      <c r="P3" s="1174"/>
      <c r="Q3" s="1182"/>
      <c r="R3" s="1184"/>
      <c r="S3" s="1184"/>
      <c r="T3" s="1176"/>
      <c r="U3" s="1176"/>
      <c r="V3" s="1164"/>
      <c r="W3" s="1185"/>
      <c r="X3" s="72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6">
      <c r="A4" s="141" t="s">
        <v>2</v>
      </c>
      <c r="B4" s="548" t="s">
        <v>372</v>
      </c>
      <c r="C4" s="239"/>
      <c r="D4" s="142"/>
      <c r="E4" s="244"/>
      <c r="F4" s="143"/>
      <c r="G4" s="144"/>
      <c r="H4" s="161"/>
      <c r="I4" s="173"/>
      <c r="J4" s="179"/>
      <c r="K4" s="180"/>
      <c r="L4" s="181"/>
      <c r="M4" s="143"/>
      <c r="N4" s="145"/>
      <c r="O4" s="147"/>
      <c r="P4" s="148"/>
      <c r="Q4" s="143"/>
      <c r="R4" s="146"/>
      <c r="S4" s="146"/>
      <c r="T4" s="144"/>
      <c r="U4" s="144"/>
      <c r="V4" s="149"/>
      <c r="W4" s="1185"/>
      <c r="X4" s="63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</row>
    <row r="5" spans="1:46">
      <c r="A5" s="140" t="s">
        <v>3</v>
      </c>
      <c r="B5" s="83" t="s">
        <v>373</v>
      </c>
      <c r="C5" s="240">
        <v>1537</v>
      </c>
      <c r="D5" s="139">
        <f>1252760/10000</f>
        <v>125.276</v>
      </c>
      <c r="E5" s="244">
        <f t="shared" ref="E5:E46" si="0">D5/$D$46</f>
        <v>8.6779363834584441E-2</v>
      </c>
      <c r="F5" s="64">
        <f t="shared" ref="F5:F45" si="1">G5+H5</f>
        <v>7.8289999999999997</v>
      </c>
      <c r="G5" s="56">
        <f>5.669+1.726</f>
        <v>7.3949999999999996</v>
      </c>
      <c r="H5" s="162">
        <v>0.434</v>
      </c>
      <c r="I5" s="173">
        <f t="shared" ref="I5:I45" si="2">(O5*30)/1000</f>
        <v>0</v>
      </c>
      <c r="J5" s="179">
        <f t="shared" ref="J5:J45" si="3">0.79*I5</f>
        <v>0</v>
      </c>
      <c r="K5" s="180">
        <f t="shared" ref="K5:K45" si="4">I5*0.21</f>
        <v>0</v>
      </c>
      <c r="L5" s="181">
        <f t="shared" ref="L5:L45" si="5">F5+I5</f>
        <v>7.8289999999999997</v>
      </c>
      <c r="M5" s="64">
        <v>293</v>
      </c>
      <c r="N5" s="57">
        <v>76</v>
      </c>
      <c r="O5" s="59">
        <v>0</v>
      </c>
      <c r="P5" s="66">
        <f t="shared" ref="P5:P45" si="6">M5+N5+O5</f>
        <v>369</v>
      </c>
      <c r="Q5" s="64">
        <v>1</v>
      </c>
      <c r="R5" s="55">
        <v>1</v>
      </c>
      <c r="S5" s="55">
        <v>0</v>
      </c>
      <c r="T5" s="56">
        <v>0</v>
      </c>
      <c r="U5" s="56">
        <v>0</v>
      </c>
      <c r="V5" s="65">
        <v>0</v>
      </c>
      <c r="W5" s="1185"/>
      <c r="X5" s="63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</row>
    <row r="6" spans="1:46">
      <c r="A6" s="140" t="s">
        <v>4</v>
      </c>
      <c r="B6" s="83" t="s">
        <v>373</v>
      </c>
      <c r="C6" s="240">
        <v>1852</v>
      </c>
      <c r="D6" s="139">
        <f>1125240/10000</f>
        <v>112.524</v>
      </c>
      <c r="E6" s="244">
        <f t="shared" si="0"/>
        <v>7.7945984355525244E-2</v>
      </c>
      <c r="F6" s="64">
        <f t="shared" si="1"/>
        <v>14.02</v>
      </c>
      <c r="G6" s="56">
        <v>13.5</v>
      </c>
      <c r="H6" s="162">
        <v>0.52</v>
      </c>
      <c r="I6" s="173">
        <f t="shared" si="2"/>
        <v>4.7259995999999989</v>
      </c>
      <c r="J6" s="179">
        <f t="shared" si="3"/>
        <v>3.7335396839999992</v>
      </c>
      <c r="K6" s="180">
        <f t="shared" si="4"/>
        <v>0.99245991599999972</v>
      </c>
      <c r="L6" s="181">
        <f t="shared" si="5"/>
        <v>18.745999599999998</v>
      </c>
      <c r="M6" s="64">
        <v>320</v>
      </c>
      <c r="N6" s="57">
        <v>320</v>
      </c>
      <c r="O6" s="59">
        <v>157.53331999999997</v>
      </c>
      <c r="P6" s="66">
        <f t="shared" si="6"/>
        <v>797.53332</v>
      </c>
      <c r="Q6" s="64">
        <v>2</v>
      </c>
      <c r="R6" s="55">
        <v>2</v>
      </c>
      <c r="S6" s="55">
        <v>2</v>
      </c>
      <c r="T6" s="56">
        <v>9</v>
      </c>
      <c r="U6" s="56">
        <v>0</v>
      </c>
      <c r="V6" s="65">
        <v>0</v>
      </c>
      <c r="W6" s="1185"/>
      <c r="X6" s="63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</row>
    <row r="7" spans="1:46">
      <c r="A7" s="140" t="s">
        <v>5</v>
      </c>
      <c r="B7" s="83" t="s">
        <v>372</v>
      </c>
      <c r="C7" s="240"/>
      <c r="D7" s="139"/>
      <c r="E7" s="244"/>
      <c r="F7" s="64"/>
      <c r="G7" s="56"/>
      <c r="H7" s="162"/>
      <c r="I7" s="173"/>
      <c r="J7" s="179"/>
      <c r="K7" s="180"/>
      <c r="L7" s="181"/>
      <c r="M7" s="64"/>
      <c r="N7" s="57"/>
      <c r="O7" s="59"/>
      <c r="P7" s="66"/>
      <c r="Q7" s="64"/>
      <c r="R7" s="55"/>
      <c r="S7" s="55"/>
      <c r="T7" s="56"/>
      <c r="U7" s="56"/>
      <c r="V7" s="65"/>
      <c r="W7" s="1185"/>
      <c r="X7" s="63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</row>
    <row r="8" spans="1:46">
      <c r="A8" s="140" t="s">
        <v>6</v>
      </c>
      <c r="B8" s="83" t="s">
        <v>372</v>
      </c>
      <c r="C8" s="240"/>
      <c r="D8" s="139"/>
      <c r="E8" s="244"/>
      <c r="F8" s="64"/>
      <c r="G8" s="56"/>
      <c r="H8" s="162"/>
      <c r="I8" s="173"/>
      <c r="J8" s="179"/>
      <c r="K8" s="180"/>
      <c r="L8" s="181"/>
      <c r="M8" s="64"/>
      <c r="N8" s="57"/>
      <c r="O8" s="59"/>
      <c r="P8" s="66"/>
      <c r="Q8" s="64"/>
      <c r="R8" s="55"/>
      <c r="S8" s="55"/>
      <c r="T8" s="56"/>
      <c r="U8" s="56"/>
      <c r="V8" s="65"/>
      <c r="W8" s="1185"/>
      <c r="X8" s="63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</row>
    <row r="9" spans="1:46">
      <c r="A9" s="140" t="s">
        <v>7</v>
      </c>
      <c r="B9" s="83" t="s">
        <v>372</v>
      </c>
      <c r="C9" s="240"/>
      <c r="D9" s="139"/>
      <c r="E9" s="244"/>
      <c r="F9" s="64"/>
      <c r="G9" s="56"/>
      <c r="H9" s="162"/>
      <c r="I9" s="173"/>
      <c r="J9" s="179"/>
      <c r="K9" s="180"/>
      <c r="L9" s="181"/>
      <c r="M9" s="64"/>
      <c r="N9" s="57"/>
      <c r="O9" s="59"/>
      <c r="P9" s="66"/>
      <c r="Q9" s="64"/>
      <c r="R9" s="55"/>
      <c r="S9" s="55"/>
      <c r="T9" s="56"/>
      <c r="U9" s="56"/>
      <c r="V9" s="65"/>
      <c r="W9" s="1185"/>
      <c r="X9" s="63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</row>
    <row r="10" spans="1:46">
      <c r="A10" s="140" t="s">
        <v>8</v>
      </c>
      <c r="B10" s="83" t="s">
        <v>374</v>
      </c>
      <c r="C10" s="240"/>
      <c r="D10" s="139"/>
      <c r="E10" s="244"/>
      <c r="F10" s="64"/>
      <c r="G10" s="56"/>
      <c r="H10" s="162"/>
      <c r="I10" s="173"/>
      <c r="J10" s="179"/>
      <c r="K10" s="180"/>
      <c r="L10" s="181"/>
      <c r="M10" s="64"/>
      <c r="N10" s="57"/>
      <c r="O10" s="59"/>
      <c r="P10" s="66"/>
      <c r="Q10" s="64"/>
      <c r="R10" s="55"/>
      <c r="S10" s="55"/>
      <c r="T10" s="56"/>
      <c r="U10" s="56"/>
      <c r="V10" s="65"/>
      <c r="W10" s="1185"/>
      <c r="X10" s="63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</row>
    <row r="11" spans="1:46">
      <c r="A11" s="140" t="s">
        <v>9</v>
      </c>
      <c r="B11" s="83" t="s">
        <v>373</v>
      </c>
      <c r="C11" s="240">
        <v>1678</v>
      </c>
      <c r="D11" s="139">
        <f>1448190/10000</f>
        <v>144.81899999999999</v>
      </c>
      <c r="E11" s="244">
        <f t="shared" si="0"/>
        <v>0.10031690580127625</v>
      </c>
      <c r="F11" s="64">
        <f t="shared" si="1"/>
        <v>12.292999999999999</v>
      </c>
      <c r="G11" s="56">
        <v>7.8439999999999994</v>
      </c>
      <c r="H11" s="162">
        <v>4.4489999999999998</v>
      </c>
      <c r="I11" s="173">
        <f t="shared" si="2"/>
        <v>0</v>
      </c>
      <c r="J11" s="179">
        <f t="shared" si="3"/>
        <v>0</v>
      </c>
      <c r="K11" s="180">
        <f t="shared" si="4"/>
        <v>0</v>
      </c>
      <c r="L11" s="181">
        <f t="shared" si="5"/>
        <v>12.292999999999999</v>
      </c>
      <c r="M11" s="64">
        <v>327</v>
      </c>
      <c r="N11" s="57">
        <v>75</v>
      </c>
      <c r="O11" s="59">
        <v>0</v>
      </c>
      <c r="P11" s="66">
        <f t="shared" si="6"/>
        <v>402</v>
      </c>
      <c r="Q11" s="64">
        <v>0</v>
      </c>
      <c r="R11" s="55">
        <v>1</v>
      </c>
      <c r="S11" s="55">
        <v>0</v>
      </c>
      <c r="T11" s="56">
        <v>0</v>
      </c>
      <c r="U11" s="56">
        <v>0</v>
      </c>
      <c r="V11" s="65">
        <v>0</v>
      </c>
      <c r="W11" s="1185"/>
      <c r="X11" s="63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</row>
    <row r="12" spans="1:46">
      <c r="A12" s="140" t="s">
        <v>10</v>
      </c>
      <c r="B12" s="83" t="s">
        <v>372</v>
      </c>
      <c r="C12" s="240"/>
      <c r="D12" s="139"/>
      <c r="E12" s="244"/>
      <c r="F12" s="64"/>
      <c r="G12" s="56"/>
      <c r="H12" s="162"/>
      <c r="I12" s="173"/>
      <c r="J12" s="179"/>
      <c r="K12" s="180"/>
      <c r="L12" s="181"/>
      <c r="M12" s="64"/>
      <c r="N12" s="57"/>
      <c r="O12" s="59"/>
      <c r="P12" s="66"/>
      <c r="Q12" s="64"/>
      <c r="R12" s="55"/>
      <c r="S12" s="55"/>
      <c r="T12" s="56"/>
      <c r="U12" s="56"/>
      <c r="V12" s="65"/>
      <c r="W12" s="1185"/>
      <c r="X12" s="63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</row>
    <row r="13" spans="1:46">
      <c r="A13" s="140" t="s">
        <v>11</v>
      </c>
      <c r="B13" s="83" t="s">
        <v>372</v>
      </c>
      <c r="C13" s="240"/>
      <c r="D13" s="139"/>
      <c r="E13" s="244"/>
      <c r="F13" s="64"/>
      <c r="G13" s="56"/>
      <c r="H13" s="162"/>
      <c r="I13" s="173"/>
      <c r="J13" s="179"/>
      <c r="K13" s="180"/>
      <c r="L13" s="181"/>
      <c r="M13" s="64"/>
      <c r="N13" s="57"/>
      <c r="O13" s="59"/>
      <c r="P13" s="66"/>
      <c r="Q13" s="64"/>
      <c r="R13" s="55"/>
      <c r="S13" s="55"/>
      <c r="T13" s="56"/>
      <c r="U13" s="56"/>
      <c r="V13" s="65"/>
      <c r="W13" s="1185"/>
      <c r="X13" s="63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</row>
    <row r="14" spans="1:46">
      <c r="A14" s="140" t="s">
        <v>12</v>
      </c>
      <c r="B14" s="83" t="s">
        <v>373</v>
      </c>
      <c r="C14" s="240">
        <v>1236</v>
      </c>
      <c r="D14" s="139">
        <f>887536/10000</f>
        <v>88.753600000000006</v>
      </c>
      <c r="E14" s="244">
        <f t="shared" si="0"/>
        <v>6.1480099508518585E-2</v>
      </c>
      <c r="F14" s="64">
        <f t="shared" si="1"/>
        <v>8.52</v>
      </c>
      <c r="G14" s="56">
        <v>5.3079999999999998</v>
      </c>
      <c r="H14" s="162">
        <v>3.2120000000000002</v>
      </c>
      <c r="I14" s="173">
        <f t="shared" si="2"/>
        <v>0</v>
      </c>
      <c r="J14" s="179">
        <f t="shared" si="3"/>
        <v>0</v>
      </c>
      <c r="K14" s="180">
        <f t="shared" si="4"/>
        <v>0</v>
      </c>
      <c r="L14" s="181">
        <f t="shared" si="5"/>
        <v>8.52</v>
      </c>
      <c r="M14" s="67">
        <v>241</v>
      </c>
      <c r="N14" s="320">
        <v>53</v>
      </c>
      <c r="O14" s="321">
        <v>0</v>
      </c>
      <c r="P14" s="322">
        <f t="shared" si="6"/>
        <v>294</v>
      </c>
      <c r="Q14" s="64">
        <v>2</v>
      </c>
      <c r="R14" s="55">
        <v>0</v>
      </c>
      <c r="S14" s="55">
        <v>0</v>
      </c>
      <c r="T14" s="56">
        <v>2</v>
      </c>
      <c r="U14" s="56">
        <v>0</v>
      </c>
      <c r="V14" s="65">
        <v>0</v>
      </c>
      <c r="W14" s="1185"/>
      <c r="X14" s="63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</row>
    <row r="15" spans="1:46">
      <c r="A15" s="140" t="s">
        <v>13</v>
      </c>
      <c r="B15" s="83" t="s">
        <v>372</v>
      </c>
      <c r="C15" s="240"/>
      <c r="D15" s="139"/>
      <c r="E15" s="244"/>
      <c r="F15" s="64"/>
      <c r="G15" s="56"/>
      <c r="H15" s="162"/>
      <c r="I15" s="173"/>
      <c r="J15" s="179"/>
      <c r="K15" s="180"/>
      <c r="L15" s="181"/>
      <c r="M15" s="64"/>
      <c r="N15" s="57"/>
      <c r="O15" s="59"/>
      <c r="P15" s="66"/>
      <c r="Q15" s="64"/>
      <c r="R15" s="55"/>
      <c r="S15" s="55"/>
      <c r="T15" s="56"/>
      <c r="U15" s="56"/>
      <c r="V15" s="65"/>
      <c r="W15" s="1185"/>
      <c r="X15" s="63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</row>
    <row r="16" spans="1:46">
      <c r="A16" s="140" t="s">
        <v>14</v>
      </c>
      <c r="B16" s="83" t="s">
        <v>372</v>
      </c>
      <c r="C16" s="240"/>
      <c r="D16" s="139"/>
      <c r="E16" s="244"/>
      <c r="F16" s="64"/>
      <c r="G16" s="56"/>
      <c r="H16" s="162"/>
      <c r="I16" s="173"/>
      <c r="J16" s="179"/>
      <c r="K16" s="180"/>
      <c r="L16" s="181"/>
      <c r="M16" s="64"/>
      <c r="N16" s="57"/>
      <c r="O16" s="59"/>
      <c r="P16" s="66"/>
      <c r="Q16" s="64"/>
      <c r="R16" s="55"/>
      <c r="S16" s="55"/>
      <c r="T16" s="56"/>
      <c r="U16" s="56"/>
      <c r="V16" s="65"/>
      <c r="W16" s="1185"/>
      <c r="X16" s="63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</row>
    <row r="17" spans="1:46">
      <c r="A17" s="140" t="s">
        <v>15</v>
      </c>
      <c r="B17" s="83" t="s">
        <v>372</v>
      </c>
      <c r="C17" s="240"/>
      <c r="D17" s="139"/>
      <c r="E17" s="244"/>
      <c r="F17" s="64"/>
      <c r="G17" s="56"/>
      <c r="H17" s="162"/>
      <c r="I17" s="173"/>
      <c r="J17" s="179"/>
      <c r="K17" s="180"/>
      <c r="L17" s="181"/>
      <c r="M17" s="64"/>
      <c r="N17" s="57"/>
      <c r="O17" s="59"/>
      <c r="P17" s="66"/>
      <c r="Q17" s="64"/>
      <c r="R17" s="55"/>
      <c r="S17" s="55"/>
      <c r="T17" s="56"/>
      <c r="U17" s="56"/>
      <c r="V17" s="65"/>
      <c r="W17" s="1185"/>
      <c r="X17" s="63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</row>
    <row r="18" spans="1:46">
      <c r="A18" s="140" t="s">
        <v>16</v>
      </c>
      <c r="B18" s="83" t="s">
        <v>372</v>
      </c>
      <c r="C18" s="240"/>
      <c r="D18" s="139"/>
      <c r="E18" s="244"/>
      <c r="F18" s="64"/>
      <c r="G18" s="56"/>
      <c r="H18" s="162"/>
      <c r="I18" s="173"/>
      <c r="J18" s="179"/>
      <c r="K18" s="180"/>
      <c r="L18" s="181"/>
      <c r="M18" s="64"/>
      <c r="N18" s="57"/>
      <c r="O18" s="59"/>
      <c r="P18" s="66"/>
      <c r="Q18" s="64"/>
      <c r="R18" s="55"/>
      <c r="S18" s="55"/>
      <c r="T18" s="56"/>
      <c r="U18" s="56"/>
      <c r="V18" s="65"/>
      <c r="W18" s="1185"/>
      <c r="X18" s="63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</row>
    <row r="19" spans="1:46">
      <c r="A19" s="140" t="s">
        <v>17</v>
      </c>
      <c r="B19" s="83" t="s">
        <v>374</v>
      </c>
      <c r="C19" s="240"/>
      <c r="D19" s="139"/>
      <c r="E19" s="244"/>
      <c r="F19" s="64"/>
      <c r="G19" s="56"/>
      <c r="H19" s="162"/>
      <c r="I19" s="173"/>
      <c r="J19" s="179"/>
      <c r="K19" s="180"/>
      <c r="L19" s="181"/>
      <c r="M19" s="64"/>
      <c r="N19" s="57"/>
      <c r="O19" s="59"/>
      <c r="P19" s="66"/>
      <c r="Q19" s="64"/>
      <c r="R19" s="55"/>
      <c r="S19" s="55"/>
      <c r="T19" s="56"/>
      <c r="U19" s="56"/>
      <c r="V19" s="65"/>
      <c r="W19" s="1185"/>
      <c r="X19" s="63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</row>
    <row r="20" spans="1:46">
      <c r="A20" s="140" t="s">
        <v>18</v>
      </c>
      <c r="B20" s="83" t="s">
        <v>374</v>
      </c>
      <c r="C20" s="240"/>
      <c r="D20" s="139"/>
      <c r="E20" s="244"/>
      <c r="F20" s="64"/>
      <c r="G20" s="56"/>
      <c r="H20" s="162"/>
      <c r="I20" s="173"/>
      <c r="J20" s="179"/>
      <c r="K20" s="180"/>
      <c r="L20" s="181"/>
      <c r="M20" s="64"/>
      <c r="N20" s="57"/>
      <c r="O20" s="59"/>
      <c r="P20" s="66"/>
      <c r="Q20" s="64"/>
      <c r="R20" s="55"/>
      <c r="S20" s="246"/>
      <c r="T20" s="56"/>
      <c r="U20" s="56"/>
      <c r="V20" s="65"/>
      <c r="W20" s="1185"/>
      <c r="X20" s="63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</row>
    <row r="21" spans="1:46">
      <c r="A21" s="140" t="s">
        <v>19</v>
      </c>
      <c r="B21" s="83" t="s">
        <v>373</v>
      </c>
      <c r="C21" s="240">
        <v>1004</v>
      </c>
      <c r="D21" s="139">
        <f>784807/10000</f>
        <v>78.480699999999999</v>
      </c>
      <c r="E21" s="244">
        <f t="shared" si="0"/>
        <v>5.4364006029030867E-2</v>
      </c>
      <c r="F21" s="64">
        <f t="shared" si="1"/>
        <v>6.2749999999999995</v>
      </c>
      <c r="G21" s="56">
        <v>5.3869999999999996</v>
      </c>
      <c r="H21" s="162">
        <v>0.88800000000000001</v>
      </c>
      <c r="I21" s="173">
        <f t="shared" si="2"/>
        <v>4.7478714000000002</v>
      </c>
      <c r="J21" s="179">
        <f t="shared" si="3"/>
        <v>3.7508184060000005</v>
      </c>
      <c r="K21" s="180">
        <f t="shared" si="4"/>
        <v>0.99705299400000003</v>
      </c>
      <c r="L21" s="181">
        <f t="shared" si="5"/>
        <v>11.0228714</v>
      </c>
      <c r="M21" s="64">
        <v>66</v>
      </c>
      <c r="N21" s="57">
        <v>120</v>
      </c>
      <c r="O21" s="59">
        <v>158.26238000000001</v>
      </c>
      <c r="P21" s="66">
        <f t="shared" si="6"/>
        <v>344.26238000000001</v>
      </c>
      <c r="Q21" s="64">
        <v>0</v>
      </c>
      <c r="R21" s="55">
        <v>0</v>
      </c>
      <c r="S21" s="55">
        <v>0</v>
      </c>
      <c r="T21" s="56">
        <v>0</v>
      </c>
      <c r="U21" s="56">
        <v>0</v>
      </c>
      <c r="V21" s="65">
        <v>0</v>
      </c>
      <c r="W21" s="1185"/>
      <c r="X21" s="63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</row>
    <row r="22" spans="1:46">
      <c r="A22" s="140" t="s">
        <v>20</v>
      </c>
      <c r="B22" s="83" t="s">
        <v>373</v>
      </c>
      <c r="C22" s="240">
        <v>615</v>
      </c>
      <c r="D22" s="139">
        <f>601556/10000</f>
        <v>60.1556</v>
      </c>
      <c r="E22" s="244">
        <f t="shared" si="0"/>
        <v>4.1670109989844245E-2</v>
      </c>
      <c r="F22" s="64">
        <f t="shared" si="1"/>
        <v>5.476</v>
      </c>
      <c r="G22" s="56">
        <v>3.21</v>
      </c>
      <c r="H22" s="162">
        <v>2.266</v>
      </c>
      <c r="I22" s="173">
        <f t="shared" si="2"/>
        <v>0</v>
      </c>
      <c r="J22" s="179">
        <f t="shared" si="3"/>
        <v>0</v>
      </c>
      <c r="K22" s="180">
        <f t="shared" si="4"/>
        <v>0</v>
      </c>
      <c r="L22" s="181">
        <f t="shared" si="5"/>
        <v>5.476</v>
      </c>
      <c r="M22" s="64">
        <v>82</v>
      </c>
      <c r="N22" s="57">
        <v>14</v>
      </c>
      <c r="O22" s="59">
        <v>0</v>
      </c>
      <c r="P22" s="66">
        <f t="shared" si="6"/>
        <v>96</v>
      </c>
      <c r="Q22" s="64">
        <v>0</v>
      </c>
      <c r="R22" s="55">
        <v>0</v>
      </c>
      <c r="S22" s="55">
        <v>0</v>
      </c>
      <c r="T22" s="56">
        <v>0</v>
      </c>
      <c r="U22" s="56">
        <v>0</v>
      </c>
      <c r="V22" s="65">
        <v>0</v>
      </c>
      <c r="W22" s="1185"/>
      <c r="X22" s="63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</row>
    <row r="23" spans="1:46">
      <c r="A23" s="140" t="s">
        <v>21</v>
      </c>
      <c r="B23" s="83" t="s">
        <v>372</v>
      </c>
      <c r="C23" s="240"/>
      <c r="D23" s="139"/>
      <c r="E23" s="244"/>
      <c r="F23" s="64"/>
      <c r="G23" s="56"/>
      <c r="H23" s="162"/>
      <c r="I23" s="173"/>
      <c r="J23" s="179"/>
      <c r="K23" s="180"/>
      <c r="L23" s="181"/>
      <c r="M23" s="64"/>
      <c r="N23" s="57"/>
      <c r="O23" s="59"/>
      <c r="P23" s="66"/>
      <c r="Q23" s="64"/>
      <c r="R23" s="55"/>
      <c r="S23" s="55"/>
      <c r="T23" s="56"/>
      <c r="U23" s="56"/>
      <c r="V23" s="65"/>
      <c r="W23" s="1185"/>
      <c r="X23" s="63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</row>
    <row r="24" spans="1:46">
      <c r="A24" s="140" t="s">
        <v>22</v>
      </c>
      <c r="B24" s="83" t="s">
        <v>372</v>
      </c>
      <c r="C24" s="240"/>
      <c r="D24" s="139"/>
      <c r="E24" s="244"/>
      <c r="F24" s="64"/>
      <c r="G24" s="56"/>
      <c r="H24" s="162"/>
      <c r="I24" s="173"/>
      <c r="J24" s="179"/>
      <c r="K24" s="180"/>
      <c r="L24" s="181"/>
      <c r="M24" s="64"/>
      <c r="N24" s="57"/>
      <c r="O24" s="59"/>
      <c r="P24" s="66"/>
      <c r="Q24" s="64"/>
      <c r="R24" s="55"/>
      <c r="S24" s="55"/>
      <c r="T24" s="56"/>
      <c r="U24" s="56"/>
      <c r="V24" s="65"/>
      <c r="W24" s="1185"/>
      <c r="X24" s="63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</row>
    <row r="25" spans="1:46">
      <c r="A25" s="140" t="s">
        <v>23</v>
      </c>
      <c r="B25" s="83" t="s">
        <v>372</v>
      </c>
      <c r="C25" s="240"/>
      <c r="D25" s="139"/>
      <c r="E25" s="244"/>
      <c r="F25" s="64"/>
      <c r="G25" s="56"/>
      <c r="H25" s="162"/>
      <c r="I25" s="173"/>
      <c r="J25" s="179"/>
      <c r="K25" s="180"/>
      <c r="L25" s="181"/>
      <c r="M25" s="64"/>
      <c r="N25" s="57"/>
      <c r="O25" s="59"/>
      <c r="P25" s="66"/>
      <c r="Q25" s="64"/>
      <c r="R25" s="55"/>
      <c r="S25" s="55"/>
      <c r="T25" s="56"/>
      <c r="U25" s="56"/>
      <c r="V25" s="65"/>
      <c r="W25" s="1185"/>
      <c r="X25" s="63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</row>
    <row r="26" spans="1:46">
      <c r="A26" s="140" t="s">
        <v>24</v>
      </c>
      <c r="B26" s="83" t="s">
        <v>374</v>
      </c>
      <c r="C26" s="240"/>
      <c r="D26" s="139"/>
      <c r="E26" s="244"/>
      <c r="F26" s="64"/>
      <c r="G26" s="56"/>
      <c r="H26" s="162"/>
      <c r="I26" s="173"/>
      <c r="J26" s="179"/>
      <c r="K26" s="180"/>
      <c r="L26" s="181"/>
      <c r="M26" s="64"/>
      <c r="N26" s="57"/>
      <c r="O26" s="59"/>
      <c r="P26" s="66"/>
      <c r="Q26" s="64"/>
      <c r="R26" s="55"/>
      <c r="S26" s="55"/>
      <c r="T26" s="56"/>
      <c r="U26" s="56"/>
      <c r="V26" s="65"/>
      <c r="W26" s="1185"/>
      <c r="X26" s="63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</row>
    <row r="27" spans="1:46">
      <c r="A27" s="140" t="s">
        <v>25</v>
      </c>
      <c r="B27" s="83" t="s">
        <v>372</v>
      </c>
      <c r="C27" s="240"/>
      <c r="D27" s="139"/>
      <c r="E27" s="244"/>
      <c r="F27" s="64"/>
      <c r="G27" s="56"/>
      <c r="H27" s="162"/>
      <c r="I27" s="173"/>
      <c r="J27" s="179"/>
      <c r="K27" s="180"/>
      <c r="L27" s="181"/>
      <c r="M27" s="64"/>
      <c r="N27" s="57"/>
      <c r="O27" s="59"/>
      <c r="P27" s="66"/>
      <c r="Q27" s="64"/>
      <c r="R27" s="55"/>
      <c r="S27" s="55"/>
      <c r="T27" s="56"/>
      <c r="U27" s="56"/>
      <c r="V27" s="65"/>
      <c r="W27" s="1185"/>
      <c r="X27" s="63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</row>
    <row r="28" spans="1:46">
      <c r="A28" s="140" t="s">
        <v>26</v>
      </c>
      <c r="B28" s="83" t="s">
        <v>373</v>
      </c>
      <c r="C28" s="240">
        <v>1106</v>
      </c>
      <c r="D28" s="139">
        <f>697680/10000</f>
        <v>69.768000000000001</v>
      </c>
      <c r="E28" s="244">
        <f t="shared" si="0"/>
        <v>4.8328671541327049E-2</v>
      </c>
      <c r="F28" s="64">
        <f t="shared" si="1"/>
        <v>6.5960000000000001</v>
      </c>
      <c r="G28" s="56">
        <v>2.7970000000000002</v>
      </c>
      <c r="H28" s="162">
        <v>3.7989999999999999</v>
      </c>
      <c r="I28" s="173">
        <f t="shared" si="2"/>
        <v>0</v>
      </c>
      <c r="J28" s="179">
        <f t="shared" si="3"/>
        <v>0</v>
      </c>
      <c r="K28" s="180">
        <f t="shared" si="4"/>
        <v>0</v>
      </c>
      <c r="L28" s="181">
        <f t="shared" si="5"/>
        <v>6.5960000000000001</v>
      </c>
      <c r="M28" s="67">
        <v>113</v>
      </c>
      <c r="N28" s="320">
        <v>23</v>
      </c>
      <c r="O28" s="321">
        <v>0</v>
      </c>
      <c r="P28" s="322">
        <f t="shared" si="6"/>
        <v>136</v>
      </c>
      <c r="Q28" s="64">
        <v>0</v>
      </c>
      <c r="R28" s="55">
        <v>0</v>
      </c>
      <c r="S28" s="55">
        <v>0</v>
      </c>
      <c r="T28" s="56">
        <v>0</v>
      </c>
      <c r="U28" s="56">
        <v>0</v>
      </c>
      <c r="V28" s="65">
        <v>0</v>
      </c>
      <c r="W28" s="1185"/>
      <c r="X28" s="63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</row>
    <row r="29" spans="1:46">
      <c r="A29" s="140" t="s">
        <v>27</v>
      </c>
      <c r="B29" s="83" t="s">
        <v>372</v>
      </c>
      <c r="C29" s="240"/>
      <c r="D29" s="139"/>
      <c r="E29" s="244"/>
      <c r="F29" s="64"/>
      <c r="G29" s="56"/>
      <c r="H29" s="162"/>
      <c r="I29" s="173"/>
      <c r="J29" s="179"/>
      <c r="K29" s="180"/>
      <c r="L29" s="181"/>
      <c r="M29" s="64"/>
      <c r="N29" s="57"/>
      <c r="O29" s="59"/>
      <c r="P29" s="66"/>
      <c r="Q29" s="64"/>
      <c r="R29" s="55"/>
      <c r="S29" s="55"/>
      <c r="T29" s="56"/>
      <c r="U29" s="56"/>
      <c r="V29" s="65"/>
      <c r="W29" s="1185"/>
      <c r="X29" s="63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</row>
    <row r="30" spans="1:46">
      <c r="A30" s="140" t="s">
        <v>28</v>
      </c>
      <c r="B30" s="83" t="s">
        <v>372</v>
      </c>
      <c r="C30" s="240"/>
      <c r="D30" s="139"/>
      <c r="E30" s="244"/>
      <c r="F30" s="64"/>
      <c r="G30" s="56"/>
      <c r="H30" s="162"/>
      <c r="I30" s="173"/>
      <c r="J30" s="179"/>
      <c r="K30" s="180"/>
      <c r="L30" s="181"/>
      <c r="M30" s="64"/>
      <c r="N30" s="57"/>
      <c r="O30" s="59"/>
      <c r="P30" s="66"/>
      <c r="Q30" s="64"/>
      <c r="R30" s="55"/>
      <c r="S30" s="55"/>
      <c r="T30" s="56"/>
      <c r="U30" s="56"/>
      <c r="V30" s="65"/>
      <c r="W30" s="1185"/>
      <c r="X30" s="63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</row>
    <row r="31" spans="1:46">
      <c r="A31" s="140" t="s">
        <v>29</v>
      </c>
      <c r="B31" s="83" t="s">
        <v>372</v>
      </c>
      <c r="C31" s="240"/>
      <c r="D31" s="139"/>
      <c r="E31" s="244"/>
      <c r="F31" s="64"/>
      <c r="G31" s="56"/>
      <c r="H31" s="162"/>
      <c r="I31" s="173"/>
      <c r="J31" s="179"/>
      <c r="K31" s="180"/>
      <c r="L31" s="181"/>
      <c r="M31" s="64"/>
      <c r="N31" s="57"/>
      <c r="O31" s="59"/>
      <c r="P31" s="66"/>
      <c r="Q31" s="64"/>
      <c r="R31" s="55"/>
      <c r="S31" s="55"/>
      <c r="T31" s="56"/>
      <c r="U31" s="56"/>
      <c r="V31" s="65"/>
      <c r="W31" s="1185"/>
      <c r="X31" s="63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</row>
    <row r="32" spans="1:46">
      <c r="A32" s="140" t="s">
        <v>30</v>
      </c>
      <c r="B32" s="83" t="s">
        <v>373</v>
      </c>
      <c r="C32" s="240">
        <v>784</v>
      </c>
      <c r="D32" s="139">
        <f>683912/10000</f>
        <v>68.391199999999998</v>
      </c>
      <c r="E32" s="244">
        <f t="shared" si="0"/>
        <v>4.7374954723042172E-2</v>
      </c>
      <c r="F32" s="64">
        <f t="shared" si="1"/>
        <v>5.5150000000000006</v>
      </c>
      <c r="G32" s="56">
        <v>4.3150000000000004</v>
      </c>
      <c r="H32" s="162">
        <v>1.2</v>
      </c>
      <c r="I32" s="173">
        <f t="shared" si="2"/>
        <v>4.2253584000000002</v>
      </c>
      <c r="J32" s="179">
        <f t="shared" si="3"/>
        <v>3.3380331360000004</v>
      </c>
      <c r="K32" s="180">
        <f t="shared" si="4"/>
        <v>0.887325264</v>
      </c>
      <c r="L32" s="181">
        <f t="shared" si="5"/>
        <v>9.7403584000000016</v>
      </c>
      <c r="M32" s="64">
        <v>132</v>
      </c>
      <c r="N32" s="57">
        <v>45</v>
      </c>
      <c r="O32" s="59">
        <v>140.84528</v>
      </c>
      <c r="P32" s="66">
        <f t="shared" si="6"/>
        <v>317.84528</v>
      </c>
      <c r="Q32" s="64">
        <v>0</v>
      </c>
      <c r="R32" s="55">
        <v>0</v>
      </c>
      <c r="S32" s="55">
        <v>0</v>
      </c>
      <c r="T32" s="56">
        <v>0</v>
      </c>
      <c r="U32" s="56">
        <v>0</v>
      </c>
      <c r="V32" s="65">
        <v>0</v>
      </c>
      <c r="W32" s="1185"/>
      <c r="X32" s="63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</row>
    <row r="33" spans="1:46">
      <c r="A33" s="140" t="s">
        <v>31</v>
      </c>
      <c r="B33" s="83" t="s">
        <v>372</v>
      </c>
      <c r="C33" s="240"/>
      <c r="D33" s="139"/>
      <c r="E33" s="244"/>
      <c r="F33" s="64"/>
      <c r="G33" s="56"/>
      <c r="H33" s="162"/>
      <c r="I33" s="173"/>
      <c r="J33" s="179"/>
      <c r="K33" s="180"/>
      <c r="L33" s="181"/>
      <c r="M33" s="64"/>
      <c r="N33" s="57"/>
      <c r="O33" s="59"/>
      <c r="P33" s="66"/>
      <c r="Q33" s="64"/>
      <c r="R33" s="55"/>
      <c r="S33" s="55"/>
      <c r="T33" s="56"/>
      <c r="U33" s="56"/>
      <c r="V33" s="65"/>
      <c r="W33" s="1185"/>
      <c r="X33" s="63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</row>
    <row r="34" spans="1:46">
      <c r="A34" s="140" t="s">
        <v>32</v>
      </c>
      <c r="B34" s="83" t="s">
        <v>372</v>
      </c>
      <c r="C34" s="240"/>
      <c r="D34" s="139"/>
      <c r="E34" s="244"/>
      <c r="F34" s="64"/>
      <c r="G34" s="56"/>
      <c r="H34" s="162"/>
      <c r="I34" s="173"/>
      <c r="J34" s="179"/>
      <c r="K34" s="180"/>
      <c r="L34" s="181"/>
      <c r="M34" s="64"/>
      <c r="N34" s="57"/>
      <c r="O34" s="59"/>
      <c r="P34" s="66"/>
      <c r="Q34" s="64"/>
      <c r="R34" s="55"/>
      <c r="S34" s="55"/>
      <c r="T34" s="56"/>
      <c r="U34" s="56"/>
      <c r="V34" s="65"/>
      <c r="W34" s="1185"/>
      <c r="X34" s="63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</row>
    <row r="35" spans="1:46">
      <c r="A35" s="140" t="s">
        <v>33</v>
      </c>
      <c r="B35" s="83" t="s">
        <v>373</v>
      </c>
      <c r="C35" s="240">
        <v>1533</v>
      </c>
      <c r="D35" s="139">
        <f>1766980/10000</f>
        <v>176.69800000000001</v>
      </c>
      <c r="E35" s="244">
        <f t="shared" si="0"/>
        <v>0.12239966179350716</v>
      </c>
      <c r="F35" s="64">
        <f t="shared" si="1"/>
        <v>14.513000000000002</v>
      </c>
      <c r="G35" s="56">
        <v>10.121</v>
      </c>
      <c r="H35" s="162">
        <v>4.3920000000000003</v>
      </c>
      <c r="I35" s="173">
        <f t="shared" si="2"/>
        <v>0</v>
      </c>
      <c r="J35" s="179">
        <f t="shared" si="3"/>
        <v>0</v>
      </c>
      <c r="K35" s="180">
        <f t="shared" si="4"/>
        <v>0</v>
      </c>
      <c r="L35" s="181">
        <f t="shared" si="5"/>
        <v>14.513000000000002</v>
      </c>
      <c r="M35" s="64">
        <v>474</v>
      </c>
      <c r="N35" s="57">
        <v>126</v>
      </c>
      <c r="O35" s="59">
        <v>0</v>
      </c>
      <c r="P35" s="66">
        <f t="shared" si="6"/>
        <v>600</v>
      </c>
      <c r="Q35" s="64">
        <v>4</v>
      </c>
      <c r="R35" s="55">
        <v>1</v>
      </c>
      <c r="S35" s="55">
        <v>0</v>
      </c>
      <c r="T35" s="56">
        <v>0</v>
      </c>
      <c r="U35" s="56">
        <v>0</v>
      </c>
      <c r="V35" s="65">
        <v>0</v>
      </c>
      <c r="W35" s="1185"/>
      <c r="X35" s="63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</row>
    <row r="36" spans="1:46">
      <c r="A36" s="140" t="s">
        <v>34</v>
      </c>
      <c r="B36" s="83" t="s">
        <v>372</v>
      </c>
      <c r="C36" s="240"/>
      <c r="D36" s="139"/>
      <c r="E36" s="244"/>
      <c r="F36" s="64"/>
      <c r="G36" s="56"/>
      <c r="H36" s="162"/>
      <c r="I36" s="173"/>
      <c r="J36" s="179"/>
      <c r="K36" s="180"/>
      <c r="L36" s="181"/>
      <c r="M36" s="64"/>
      <c r="N36" s="57"/>
      <c r="O36" s="59"/>
      <c r="P36" s="66"/>
      <c r="Q36" s="64"/>
      <c r="R36" s="55"/>
      <c r="S36" s="55"/>
      <c r="T36" s="56"/>
      <c r="U36" s="56"/>
      <c r="V36" s="65"/>
      <c r="W36" s="1185"/>
      <c r="X36" s="63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</row>
    <row r="37" spans="1:46">
      <c r="A37" s="140" t="s">
        <v>35</v>
      </c>
      <c r="B37" s="83" t="s">
        <v>373</v>
      </c>
      <c r="C37" s="240">
        <v>1615</v>
      </c>
      <c r="D37" s="139">
        <f>1283920/10000</f>
        <v>128.392</v>
      </c>
      <c r="E37" s="244">
        <f t="shared" si="0"/>
        <v>8.8937833914316908E-2</v>
      </c>
      <c r="F37" s="64">
        <f t="shared" si="1"/>
        <v>6.2709999999999999</v>
      </c>
      <c r="G37" s="56">
        <v>5.6070000000000002</v>
      </c>
      <c r="H37" s="162">
        <v>0.66400000000000003</v>
      </c>
      <c r="I37" s="173">
        <f t="shared" si="2"/>
        <v>5.1876846000000008</v>
      </c>
      <c r="J37" s="179">
        <f t="shared" si="3"/>
        <v>4.0982708340000009</v>
      </c>
      <c r="K37" s="180">
        <f t="shared" si="4"/>
        <v>1.0894137660000001</v>
      </c>
      <c r="L37" s="181">
        <f t="shared" si="5"/>
        <v>11.458684600000002</v>
      </c>
      <c r="M37" s="64">
        <v>100</v>
      </c>
      <c r="N37" s="57">
        <v>188</v>
      </c>
      <c r="O37" s="59">
        <v>172.92282</v>
      </c>
      <c r="P37" s="66">
        <f t="shared" si="6"/>
        <v>460.92282</v>
      </c>
      <c r="Q37" s="64">
        <v>1</v>
      </c>
      <c r="R37" s="55">
        <v>2</v>
      </c>
      <c r="S37" s="55">
        <v>0</v>
      </c>
      <c r="T37" s="56">
        <v>2</v>
      </c>
      <c r="U37" s="56">
        <v>0</v>
      </c>
      <c r="V37" s="65">
        <v>0</v>
      </c>
      <c r="W37" s="1185"/>
      <c r="X37" s="63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</row>
    <row r="38" spans="1:46">
      <c r="A38" s="140" t="s">
        <v>36</v>
      </c>
      <c r="B38" s="83" t="s">
        <v>372</v>
      </c>
      <c r="C38" s="240"/>
      <c r="D38" s="139"/>
      <c r="E38" s="244"/>
      <c r="F38" s="64"/>
      <c r="G38" s="56"/>
      <c r="H38" s="162"/>
      <c r="I38" s="173"/>
      <c r="J38" s="179"/>
      <c r="K38" s="180"/>
      <c r="L38" s="181"/>
      <c r="M38" s="64"/>
      <c r="N38" s="57"/>
      <c r="O38" s="59"/>
      <c r="P38" s="66"/>
      <c r="Q38" s="64"/>
      <c r="R38" s="55"/>
      <c r="S38" s="55"/>
      <c r="T38" s="56"/>
      <c r="U38" s="56"/>
      <c r="V38" s="65"/>
      <c r="W38" s="1185"/>
      <c r="X38" s="63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</row>
    <row r="39" spans="1:46" ht="15" customHeight="1">
      <c r="A39" s="140" t="s">
        <v>37</v>
      </c>
      <c r="B39" s="83" t="s">
        <v>372</v>
      </c>
      <c r="C39" s="240"/>
      <c r="D39" s="139"/>
      <c r="E39" s="244"/>
      <c r="F39" s="64"/>
      <c r="G39" s="56"/>
      <c r="H39" s="162"/>
      <c r="I39" s="173"/>
      <c r="J39" s="179"/>
      <c r="K39" s="180"/>
      <c r="L39" s="181"/>
      <c r="M39" s="64"/>
      <c r="N39" s="57"/>
      <c r="O39" s="59"/>
      <c r="P39" s="66"/>
      <c r="Q39" s="64"/>
      <c r="R39" s="55"/>
      <c r="S39" s="55"/>
      <c r="T39" s="56"/>
      <c r="U39" s="56"/>
      <c r="V39" s="65"/>
      <c r="W39" s="1185"/>
      <c r="X39" s="63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</row>
    <row r="40" spans="1:46">
      <c r="A40" s="140" t="s">
        <v>38</v>
      </c>
      <c r="B40" s="83" t="s">
        <v>373</v>
      </c>
      <c r="C40" s="240">
        <v>1247</v>
      </c>
      <c r="D40" s="139">
        <v>148.33500000000001</v>
      </c>
      <c r="E40" s="244">
        <f t="shared" si="0"/>
        <v>0.102752458047855</v>
      </c>
      <c r="F40" s="64">
        <f t="shared" si="1"/>
        <v>11.463999999999999</v>
      </c>
      <c r="G40" s="58">
        <v>5.7469999999999999</v>
      </c>
      <c r="H40" s="163">
        <v>5.7169999999999996</v>
      </c>
      <c r="I40" s="173">
        <f t="shared" si="2"/>
        <v>0</v>
      </c>
      <c r="J40" s="179">
        <f t="shared" si="3"/>
        <v>0</v>
      </c>
      <c r="K40" s="180">
        <f t="shared" si="4"/>
        <v>0</v>
      </c>
      <c r="L40" s="181">
        <f t="shared" si="5"/>
        <v>11.463999999999999</v>
      </c>
      <c r="M40" s="67">
        <v>144</v>
      </c>
      <c r="N40" s="320">
        <v>79</v>
      </c>
      <c r="O40" s="59">
        <v>0</v>
      </c>
      <c r="P40" s="66">
        <f t="shared" si="6"/>
        <v>223</v>
      </c>
      <c r="Q40" s="64">
        <v>8</v>
      </c>
      <c r="R40" s="55">
        <v>4</v>
      </c>
      <c r="S40" s="55">
        <v>0</v>
      </c>
      <c r="T40" s="56">
        <v>0</v>
      </c>
      <c r="U40" s="56">
        <v>0</v>
      </c>
      <c r="V40" s="65">
        <v>0</v>
      </c>
      <c r="W40" s="1185"/>
      <c r="X40" s="63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</row>
    <row r="41" spans="1:46">
      <c r="A41" s="140" t="s">
        <v>39</v>
      </c>
      <c r="B41" s="83" t="s">
        <v>373</v>
      </c>
      <c r="C41" s="240">
        <v>1143</v>
      </c>
      <c r="D41" s="139">
        <f>1005220/10000</f>
        <v>100.52200000000001</v>
      </c>
      <c r="E41" s="244">
        <f t="shared" si="0"/>
        <v>6.9632133939302801E-2</v>
      </c>
      <c r="F41" s="64">
        <f t="shared" si="1"/>
        <v>8.2439999999999998</v>
      </c>
      <c r="G41" s="56">
        <v>7.1340000000000003</v>
      </c>
      <c r="H41" s="162">
        <v>1.1100000000000001</v>
      </c>
      <c r="I41" s="173">
        <f t="shared" si="2"/>
        <v>4.4197613999999996</v>
      </c>
      <c r="J41" s="179">
        <f t="shared" si="3"/>
        <v>3.4916115059999999</v>
      </c>
      <c r="K41" s="180">
        <f t="shared" si="4"/>
        <v>0.92814989399999992</v>
      </c>
      <c r="L41" s="181">
        <f t="shared" si="5"/>
        <v>12.663761399999999</v>
      </c>
      <c r="M41" s="64">
        <v>175</v>
      </c>
      <c r="N41" s="57">
        <v>124</v>
      </c>
      <c r="O41" s="59">
        <v>147.32538</v>
      </c>
      <c r="P41" s="66">
        <f t="shared" si="6"/>
        <v>446.32538</v>
      </c>
      <c r="Q41" s="64">
        <v>2</v>
      </c>
      <c r="R41" s="55">
        <v>0</v>
      </c>
      <c r="S41" s="55">
        <v>0</v>
      </c>
      <c r="T41" s="56">
        <v>0</v>
      </c>
      <c r="U41" s="56">
        <v>0</v>
      </c>
      <c r="V41" s="65">
        <v>0</v>
      </c>
      <c r="W41" s="1185"/>
      <c r="X41" s="63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</row>
    <row r="42" spans="1:46">
      <c r="A42" s="140" t="s">
        <v>40</v>
      </c>
      <c r="B42" s="83" t="s">
        <v>372</v>
      </c>
      <c r="C42" s="240"/>
      <c r="D42" s="139"/>
      <c r="E42" s="244"/>
      <c r="F42" s="64"/>
      <c r="G42" s="56"/>
      <c r="H42" s="162"/>
      <c r="I42" s="173"/>
      <c r="J42" s="179"/>
      <c r="K42" s="180"/>
      <c r="L42" s="181"/>
      <c r="M42" s="64"/>
      <c r="N42" s="57"/>
      <c r="O42" s="59"/>
      <c r="P42" s="66"/>
      <c r="Q42" s="64"/>
      <c r="R42" s="55"/>
      <c r="S42" s="55"/>
      <c r="T42" s="56"/>
      <c r="U42" s="56"/>
      <c r="V42" s="65"/>
      <c r="W42" s="1185"/>
      <c r="X42" s="63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</row>
    <row r="43" spans="1:46">
      <c r="A43" s="140" t="s">
        <v>41</v>
      </c>
      <c r="B43" s="83" t="s">
        <v>372</v>
      </c>
      <c r="C43" s="240"/>
      <c r="D43" s="139"/>
      <c r="E43" s="244"/>
      <c r="F43" s="64"/>
      <c r="G43" s="56"/>
      <c r="H43" s="162"/>
      <c r="I43" s="173"/>
      <c r="J43" s="179"/>
      <c r="K43" s="180"/>
      <c r="L43" s="181"/>
      <c r="M43" s="64"/>
      <c r="N43" s="57"/>
      <c r="O43" s="59"/>
      <c r="P43" s="66"/>
      <c r="Q43" s="64"/>
      <c r="R43" s="55"/>
      <c r="S43" s="55"/>
      <c r="T43" s="56"/>
      <c r="U43" s="56"/>
      <c r="V43" s="65"/>
      <c r="W43" s="1185"/>
      <c r="X43" s="63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</row>
    <row r="44" spans="1:46">
      <c r="A44" s="140" t="s">
        <v>42</v>
      </c>
      <c r="B44" s="83" t="s">
        <v>374</v>
      </c>
      <c r="C44" s="240"/>
      <c r="D44" s="139"/>
      <c r="E44" s="244"/>
      <c r="F44" s="64"/>
      <c r="G44" s="56"/>
      <c r="H44" s="162"/>
      <c r="I44" s="173"/>
      <c r="J44" s="179"/>
      <c r="K44" s="180"/>
      <c r="L44" s="181"/>
      <c r="M44" s="1186"/>
      <c r="N44" s="1187"/>
      <c r="O44" s="59"/>
      <c r="P44" s="66"/>
      <c r="Q44" s="64"/>
      <c r="R44" s="55"/>
      <c r="S44" s="55"/>
      <c r="T44" s="56"/>
      <c r="U44" s="56"/>
      <c r="V44" s="65"/>
      <c r="W44" s="1185"/>
      <c r="X44" s="63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</row>
    <row r="45" spans="1:46">
      <c r="A45" s="140" t="s">
        <v>43</v>
      </c>
      <c r="B45" s="83" t="s">
        <v>373</v>
      </c>
      <c r="C45" s="240">
        <v>1590</v>
      </c>
      <c r="D45" s="139">
        <v>141.5</v>
      </c>
      <c r="E45" s="244">
        <f t="shared" si="0"/>
        <v>9.8017816521869305E-2</v>
      </c>
      <c r="F45" s="64">
        <f t="shared" si="1"/>
        <v>8.0190000000000001</v>
      </c>
      <c r="G45" s="56">
        <v>6.444</v>
      </c>
      <c r="H45" s="162">
        <v>1.575</v>
      </c>
      <c r="I45" s="173">
        <f t="shared" si="2"/>
        <v>0</v>
      </c>
      <c r="J45" s="179">
        <f t="shared" si="3"/>
        <v>0</v>
      </c>
      <c r="K45" s="180">
        <f t="shared" si="4"/>
        <v>0</v>
      </c>
      <c r="L45" s="181">
        <f t="shared" si="5"/>
        <v>8.0190000000000001</v>
      </c>
      <c r="M45" s="64">
        <v>202</v>
      </c>
      <c r="N45" s="57">
        <v>75</v>
      </c>
      <c r="O45" s="59">
        <v>0</v>
      </c>
      <c r="P45" s="66">
        <f t="shared" si="6"/>
        <v>277</v>
      </c>
      <c r="Q45" s="64">
        <v>0</v>
      </c>
      <c r="R45" s="55">
        <v>0</v>
      </c>
      <c r="S45" s="55">
        <v>0</v>
      </c>
      <c r="T45" s="56">
        <v>0</v>
      </c>
      <c r="U45" s="56">
        <v>0</v>
      </c>
      <c r="V45" s="65">
        <v>0</v>
      </c>
      <c r="W45" s="1185"/>
      <c r="X45" s="63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</row>
    <row r="46" spans="1:46" ht="15.75" thickBot="1">
      <c r="A46" s="164" t="s">
        <v>149</v>
      </c>
      <c r="B46" s="549"/>
      <c r="C46" s="241">
        <f>SUM(C4:C45)</f>
        <v>16940</v>
      </c>
      <c r="D46" s="169">
        <f>SUM(D4:D45)</f>
        <v>1443.6151</v>
      </c>
      <c r="E46" s="245">
        <f t="shared" si="0"/>
        <v>1</v>
      </c>
      <c r="F46" s="174">
        <f t="shared" ref="F46:V46" si="7">SUM(F4:F45)</f>
        <v>115.035</v>
      </c>
      <c r="G46" s="175">
        <f t="shared" si="7"/>
        <v>84.808999999999997</v>
      </c>
      <c r="H46" s="176">
        <f t="shared" si="7"/>
        <v>30.225999999999999</v>
      </c>
      <c r="I46" s="177">
        <f t="shared" si="7"/>
        <v>23.3066754</v>
      </c>
      <c r="J46" s="175">
        <f t="shared" si="7"/>
        <v>18.412273566000003</v>
      </c>
      <c r="K46" s="178">
        <f t="shared" si="7"/>
        <v>4.8944018339999991</v>
      </c>
      <c r="L46" s="170">
        <f t="shared" si="7"/>
        <v>138.34167540000001</v>
      </c>
      <c r="M46" s="165">
        <f t="shared" si="7"/>
        <v>2669</v>
      </c>
      <c r="N46" s="168">
        <f t="shared" si="7"/>
        <v>1318</v>
      </c>
      <c r="O46" s="169">
        <f t="shared" si="7"/>
        <v>776.88918000000001</v>
      </c>
      <c r="P46" s="170">
        <f t="shared" si="7"/>
        <v>4763.8891800000001</v>
      </c>
      <c r="Q46" s="165">
        <f t="shared" si="7"/>
        <v>20</v>
      </c>
      <c r="R46" s="167">
        <f t="shared" si="7"/>
        <v>11</v>
      </c>
      <c r="S46" s="167">
        <f t="shared" si="7"/>
        <v>2</v>
      </c>
      <c r="T46" s="166">
        <f t="shared" si="7"/>
        <v>13</v>
      </c>
      <c r="U46" s="166">
        <f t="shared" si="7"/>
        <v>0</v>
      </c>
      <c r="V46" s="171">
        <f t="shared" si="7"/>
        <v>0</v>
      </c>
      <c r="W46" s="1185"/>
    </row>
    <row r="47" spans="1:46" ht="15.75" thickBot="1">
      <c r="B47" s="549" t="s">
        <v>374</v>
      </c>
      <c r="G47" s="159">
        <f>G46/F46</f>
        <v>0.73724518624766378</v>
      </c>
      <c r="H47" s="159">
        <f>H46/F46</f>
        <v>0.26275481375233622</v>
      </c>
      <c r="L47" s="107"/>
    </row>
    <row r="48" spans="1:46" ht="15.75" thickBot="1">
      <c r="B48" s="549" t="s">
        <v>373</v>
      </c>
      <c r="I48" s="1220" t="s">
        <v>197</v>
      </c>
      <c r="J48" s="1220"/>
      <c r="K48" s="1220"/>
      <c r="M48" s="108">
        <f>M46/(N46+M46)</f>
        <v>0.66942563330825178</v>
      </c>
      <c r="N48" s="108">
        <f>N46/(M46+N46)</f>
        <v>0.33057436669174817</v>
      </c>
    </row>
    <row r="49" spans="2:16" ht="15" customHeight="1" thickBot="1">
      <c r="B49" s="549" t="s">
        <v>372</v>
      </c>
      <c r="I49" s="1220"/>
      <c r="J49" s="1220"/>
      <c r="K49" s="1220"/>
    </row>
    <row r="50" spans="2:16">
      <c r="I50" s="1220"/>
      <c r="J50" s="1220"/>
      <c r="K50" s="1220"/>
      <c r="O50" s="1217" t="s">
        <v>201</v>
      </c>
      <c r="P50" s="1217"/>
    </row>
    <row r="51" spans="2:16">
      <c r="I51" s="1220"/>
      <c r="J51" s="1220"/>
      <c r="K51" s="1220"/>
      <c r="O51" s="242">
        <f>M46+(M48*O46)</f>
        <v>3189.0695313318283</v>
      </c>
      <c r="P51" s="242"/>
    </row>
    <row r="52" spans="2:16">
      <c r="I52" s="1220"/>
      <c r="J52" s="1220"/>
      <c r="K52" s="1220"/>
    </row>
  </sheetData>
  <mergeCells count="24">
    <mergeCell ref="I48:K52"/>
    <mergeCell ref="O50:P50"/>
    <mergeCell ref="R2:R3"/>
    <mergeCell ref="S2:S3"/>
    <mergeCell ref="T2:T3"/>
    <mergeCell ref="W1:W46"/>
    <mergeCell ref="F2:H2"/>
    <mergeCell ref="I2:K2"/>
    <mergeCell ref="L2:L3"/>
    <mergeCell ref="M2:N2"/>
    <mergeCell ref="O2:O3"/>
    <mergeCell ref="P2:P3"/>
    <mergeCell ref="Q2:Q3"/>
    <mergeCell ref="M1:P1"/>
    <mergeCell ref="U2:U3"/>
    <mergeCell ref="V2:V3"/>
    <mergeCell ref="M44:N44"/>
    <mergeCell ref="Q1:R1"/>
    <mergeCell ref="S1:V1"/>
    <mergeCell ref="A1:A3"/>
    <mergeCell ref="B1:B3"/>
    <mergeCell ref="C1:C3"/>
    <mergeCell ref="D1:D3"/>
    <mergeCell ref="F1:L1"/>
  </mergeCell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A79A-86E4-492D-B316-70E1E9EE3904}">
  <dimension ref="A1:AT52"/>
  <sheetViews>
    <sheetView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C42" sqref="C42:V43"/>
    </sheetView>
  </sheetViews>
  <sheetFormatPr baseColWidth="10" defaultColWidth="10.85546875" defaultRowHeight="15"/>
  <cols>
    <col min="1" max="1" width="26.85546875" style="68" customWidth="1"/>
    <col min="2" max="2" width="14.28515625" style="68" customWidth="1"/>
    <col min="3" max="22" width="9.28515625" style="68" customWidth="1"/>
    <col min="23" max="23" width="1" style="68" customWidth="1"/>
    <col min="24" max="16384" width="10.85546875" style="68"/>
  </cols>
  <sheetData>
    <row r="1" spans="1:46" ht="27" customHeight="1">
      <c r="A1" s="1157" t="s">
        <v>93</v>
      </c>
      <c r="B1" s="1157" t="s">
        <v>371</v>
      </c>
      <c r="C1" s="1221" t="s">
        <v>485</v>
      </c>
      <c r="D1" s="1160" t="s">
        <v>103</v>
      </c>
      <c r="E1" s="531"/>
      <c r="F1" s="1172" t="s">
        <v>118</v>
      </c>
      <c r="G1" s="1166"/>
      <c r="H1" s="1166"/>
      <c r="I1" s="1166"/>
      <c r="J1" s="1166"/>
      <c r="K1" s="1166"/>
      <c r="L1" s="1167"/>
      <c r="M1" s="1172" t="s">
        <v>119</v>
      </c>
      <c r="N1" s="1166"/>
      <c r="O1" s="1166"/>
      <c r="P1" s="1167"/>
      <c r="Q1" s="1172" t="s">
        <v>200</v>
      </c>
      <c r="R1" s="1177"/>
      <c r="S1" s="1165" t="s">
        <v>106</v>
      </c>
      <c r="T1" s="1166"/>
      <c r="U1" s="1166"/>
      <c r="V1" s="1167"/>
      <c r="W1" s="1185">
        <f>SUM(W4:W45)</f>
        <v>0</v>
      </c>
    </row>
    <row r="2" spans="1:46" ht="45" customHeight="1">
      <c r="A2" s="1158"/>
      <c r="B2" s="1158"/>
      <c r="C2" s="1222"/>
      <c r="D2" s="1224"/>
      <c r="E2" s="534" t="s">
        <v>251</v>
      </c>
      <c r="F2" s="1178" t="s">
        <v>117</v>
      </c>
      <c r="G2" s="1179"/>
      <c r="H2" s="1180"/>
      <c r="I2" s="1180" t="s">
        <v>104</v>
      </c>
      <c r="J2" s="1218"/>
      <c r="K2" s="1219"/>
      <c r="L2" s="1173" t="s">
        <v>102</v>
      </c>
      <c r="M2" s="1168" t="s">
        <v>112</v>
      </c>
      <c r="N2" s="1169"/>
      <c r="O2" s="1170" t="s">
        <v>115</v>
      </c>
      <c r="P2" s="1173" t="s">
        <v>116</v>
      </c>
      <c r="Q2" s="1181" t="s">
        <v>198</v>
      </c>
      <c r="R2" s="1183" t="s">
        <v>199</v>
      </c>
      <c r="S2" s="1183" t="s">
        <v>95</v>
      </c>
      <c r="T2" s="1175" t="s">
        <v>96</v>
      </c>
      <c r="U2" s="1175" t="s">
        <v>97</v>
      </c>
      <c r="V2" s="1163" t="s">
        <v>109</v>
      </c>
      <c r="W2" s="1185"/>
      <c r="X2" s="72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6" ht="40.5" customHeight="1" thickBot="1">
      <c r="A3" s="1159"/>
      <c r="B3" s="1159"/>
      <c r="C3" s="1223"/>
      <c r="D3" s="1162"/>
      <c r="E3" s="532"/>
      <c r="F3" s="533" t="s">
        <v>101</v>
      </c>
      <c r="G3" s="530" t="s">
        <v>110</v>
      </c>
      <c r="H3" s="160" t="s">
        <v>111</v>
      </c>
      <c r="I3" s="529" t="s">
        <v>196</v>
      </c>
      <c r="J3" s="530" t="s">
        <v>110</v>
      </c>
      <c r="K3" s="154" t="s">
        <v>111</v>
      </c>
      <c r="L3" s="1174"/>
      <c r="M3" s="156" t="s">
        <v>113</v>
      </c>
      <c r="N3" s="157" t="s">
        <v>114</v>
      </c>
      <c r="O3" s="1171"/>
      <c r="P3" s="1174"/>
      <c r="Q3" s="1182"/>
      <c r="R3" s="1184"/>
      <c r="S3" s="1184"/>
      <c r="T3" s="1176"/>
      <c r="U3" s="1176"/>
      <c r="V3" s="1164"/>
      <c r="W3" s="1185"/>
      <c r="X3" s="72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6">
      <c r="A4" s="141" t="s">
        <v>2</v>
      </c>
      <c r="B4" s="548" t="s">
        <v>372</v>
      </c>
      <c r="C4" s="239">
        <v>82</v>
      </c>
      <c r="D4" s="142">
        <f>50687/10000</f>
        <v>5.0686999999999998</v>
      </c>
      <c r="E4" s="244">
        <f>D4/$D$46</f>
        <v>1.1831202237067538E-2</v>
      </c>
      <c r="F4" s="143">
        <f>G4+H4</f>
        <v>0.26200000000000001</v>
      </c>
      <c r="G4" s="144">
        <v>0.26200000000000001</v>
      </c>
      <c r="H4" s="161">
        <v>0</v>
      </c>
      <c r="I4" s="173">
        <f>(O4*30)/1000</f>
        <v>0.34114919999999993</v>
      </c>
      <c r="J4" s="179">
        <f>0.79*I4</f>
        <v>0.26950786799999998</v>
      </c>
      <c r="K4" s="180">
        <f>I4*0.21</f>
        <v>7.1641331999999988E-2</v>
      </c>
      <c r="L4" s="181">
        <f>F4+I4</f>
        <v>0.60314919999999994</v>
      </c>
      <c r="M4" s="143">
        <v>5</v>
      </c>
      <c r="N4" s="145">
        <v>9</v>
      </c>
      <c r="O4" s="147">
        <v>11.371639999999999</v>
      </c>
      <c r="P4" s="148">
        <f>M4+N4+O4</f>
        <v>25.371639999999999</v>
      </c>
      <c r="Q4" s="143">
        <v>0</v>
      </c>
      <c r="R4" s="146">
        <v>0</v>
      </c>
      <c r="S4" s="146">
        <v>0</v>
      </c>
      <c r="T4" s="144">
        <v>0</v>
      </c>
      <c r="U4" s="144">
        <v>0</v>
      </c>
      <c r="V4" s="149">
        <v>0</v>
      </c>
      <c r="W4" s="1185"/>
      <c r="X4" s="63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</row>
    <row r="5" spans="1:46">
      <c r="A5" s="140" t="s">
        <v>3</v>
      </c>
      <c r="B5" s="83" t="s">
        <v>373</v>
      </c>
      <c r="C5" s="240"/>
      <c r="D5" s="139"/>
      <c r="E5" s="244"/>
      <c r="F5" s="64"/>
      <c r="G5" s="56"/>
      <c r="H5" s="162"/>
      <c r="I5" s="173"/>
      <c r="J5" s="179"/>
      <c r="K5" s="180"/>
      <c r="L5" s="181"/>
      <c r="M5" s="64"/>
      <c r="N5" s="57"/>
      <c r="O5" s="59"/>
      <c r="P5" s="66"/>
      <c r="Q5" s="64"/>
      <c r="R5" s="55"/>
      <c r="S5" s="55"/>
      <c r="T5" s="56"/>
      <c r="U5" s="56"/>
      <c r="V5" s="65"/>
      <c r="W5" s="1185"/>
      <c r="X5" s="63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</row>
    <row r="6" spans="1:46">
      <c r="A6" s="140" t="s">
        <v>4</v>
      </c>
      <c r="B6" s="83" t="s">
        <v>373</v>
      </c>
      <c r="C6" s="240"/>
      <c r="D6" s="139"/>
      <c r="E6" s="244"/>
      <c r="F6" s="64"/>
      <c r="G6" s="56"/>
      <c r="H6" s="162"/>
      <c r="I6" s="173"/>
      <c r="J6" s="179"/>
      <c r="K6" s="180"/>
      <c r="L6" s="181"/>
      <c r="M6" s="64"/>
      <c r="N6" s="57"/>
      <c r="O6" s="59"/>
      <c r="P6" s="66"/>
      <c r="Q6" s="64"/>
      <c r="R6" s="55"/>
      <c r="S6" s="55"/>
      <c r="T6" s="56"/>
      <c r="U6" s="56"/>
      <c r="V6" s="65"/>
      <c r="W6" s="1185"/>
      <c r="X6" s="63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</row>
    <row r="7" spans="1:46">
      <c r="A7" s="140" t="s">
        <v>5</v>
      </c>
      <c r="B7" s="83" t="s">
        <v>372</v>
      </c>
      <c r="C7" s="240">
        <v>220</v>
      </c>
      <c r="D7" s="139">
        <f>195270/10000</f>
        <v>19.527000000000001</v>
      </c>
      <c r="E7" s="244">
        <f t="shared" ref="E7:E46" si="0">D7/$D$46</f>
        <v>4.5579317395627643E-2</v>
      </c>
      <c r="F7" s="64">
        <f t="shared" ref="F7:F18" si="1">G7+H7</f>
        <v>0.67600000000000005</v>
      </c>
      <c r="G7" s="56">
        <v>0.63900000000000001</v>
      </c>
      <c r="H7" s="162">
        <v>3.6999999999999998E-2</v>
      </c>
      <c r="I7" s="173">
        <f t="shared" ref="I7:I18" si="2">(O7*30)/1000</f>
        <v>1.5419748</v>
      </c>
      <c r="J7" s="179">
        <f t="shared" ref="J7:J18" si="3">0.79*I7</f>
        <v>1.218160092</v>
      </c>
      <c r="K7" s="180">
        <f t="shared" ref="K7:K18" si="4">I7*0.21</f>
        <v>0.32381470800000001</v>
      </c>
      <c r="L7" s="181">
        <f t="shared" ref="L7:L18" si="5">F7+I7</f>
        <v>2.2179747999999999</v>
      </c>
      <c r="M7" s="64">
        <v>27</v>
      </c>
      <c r="N7" s="57">
        <v>6</v>
      </c>
      <c r="O7" s="59">
        <v>51.399159999999995</v>
      </c>
      <c r="P7" s="66">
        <f t="shared" ref="P7:P18" si="6">M7+N7+O7</f>
        <v>84.399159999999995</v>
      </c>
      <c r="Q7" s="64">
        <v>0</v>
      </c>
      <c r="R7" s="55">
        <v>0</v>
      </c>
      <c r="S7" s="55">
        <v>0</v>
      </c>
      <c r="T7" s="56">
        <v>0</v>
      </c>
      <c r="U7" s="56">
        <v>0</v>
      </c>
      <c r="V7" s="65">
        <v>0</v>
      </c>
      <c r="W7" s="1185"/>
      <c r="X7" s="63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</row>
    <row r="8" spans="1:46">
      <c r="A8" s="140" t="s">
        <v>6</v>
      </c>
      <c r="B8" s="83" t="s">
        <v>372</v>
      </c>
      <c r="C8" s="240">
        <v>304</v>
      </c>
      <c r="D8" s="139">
        <f>281849/10000</f>
        <v>28.184899999999999</v>
      </c>
      <c r="E8" s="244">
        <f t="shared" si="0"/>
        <v>6.5788318884827446E-2</v>
      </c>
      <c r="F8" s="64">
        <f t="shared" si="1"/>
        <v>2.3959999999999999</v>
      </c>
      <c r="G8" s="56">
        <v>2.105</v>
      </c>
      <c r="H8" s="162">
        <v>0.29099999999999998</v>
      </c>
      <c r="I8" s="173">
        <f t="shared" si="2"/>
        <v>1.4498453999999998</v>
      </c>
      <c r="J8" s="179">
        <f t="shared" si="3"/>
        <v>1.145377866</v>
      </c>
      <c r="K8" s="180">
        <f t="shared" si="4"/>
        <v>0.30446753399999993</v>
      </c>
      <c r="L8" s="181">
        <f t="shared" si="5"/>
        <v>3.8458454</v>
      </c>
      <c r="M8" s="64">
        <v>79</v>
      </c>
      <c r="N8" s="57">
        <v>16</v>
      </c>
      <c r="O8" s="59">
        <v>48.328179999999996</v>
      </c>
      <c r="P8" s="66">
        <f t="shared" si="6"/>
        <v>143.32818</v>
      </c>
      <c r="Q8" s="64">
        <v>0</v>
      </c>
      <c r="R8" s="55">
        <v>0</v>
      </c>
      <c r="S8" s="55">
        <v>0</v>
      </c>
      <c r="T8" s="56">
        <v>0</v>
      </c>
      <c r="U8" s="56">
        <v>0</v>
      </c>
      <c r="V8" s="65">
        <v>0</v>
      </c>
      <c r="W8" s="1185"/>
      <c r="X8" s="63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</row>
    <row r="9" spans="1:46">
      <c r="A9" s="140" t="s">
        <v>7</v>
      </c>
      <c r="B9" s="83" t="s">
        <v>372</v>
      </c>
      <c r="C9" s="240">
        <v>249</v>
      </c>
      <c r="D9" s="139">
        <f>267994/10000</f>
        <v>26.799399999999999</v>
      </c>
      <c r="E9" s="244">
        <f t="shared" si="0"/>
        <v>6.2554327782679539E-2</v>
      </c>
      <c r="F9" s="64">
        <f t="shared" si="1"/>
        <v>2.6509999999999998</v>
      </c>
      <c r="G9" s="56">
        <v>1.2689999999999999</v>
      </c>
      <c r="H9" s="162">
        <v>1.3819999999999999</v>
      </c>
      <c r="I9" s="173">
        <f t="shared" si="2"/>
        <v>1.1129747999999999</v>
      </c>
      <c r="J9" s="179">
        <f t="shared" si="3"/>
        <v>0.87925009200000004</v>
      </c>
      <c r="K9" s="180">
        <f t="shared" si="4"/>
        <v>0.23372470799999998</v>
      </c>
      <c r="L9" s="181">
        <f t="shared" si="5"/>
        <v>3.7639747999999997</v>
      </c>
      <c r="M9" s="64">
        <v>12</v>
      </c>
      <c r="N9" s="57">
        <v>25</v>
      </c>
      <c r="O9" s="59">
        <v>37.099159999999998</v>
      </c>
      <c r="P9" s="66">
        <f t="shared" si="6"/>
        <v>74.099159999999998</v>
      </c>
      <c r="Q9" s="64">
        <v>0</v>
      </c>
      <c r="R9" s="55">
        <v>0</v>
      </c>
      <c r="S9" s="55">
        <v>0</v>
      </c>
      <c r="T9" s="56">
        <v>0</v>
      </c>
      <c r="U9" s="56">
        <v>0</v>
      </c>
      <c r="V9" s="65">
        <v>0</v>
      </c>
      <c r="W9" s="1185"/>
      <c r="X9" s="63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</row>
    <row r="10" spans="1:46">
      <c r="A10" s="140" t="s">
        <v>8</v>
      </c>
      <c r="B10" s="83" t="s">
        <v>374</v>
      </c>
      <c r="C10" s="240"/>
      <c r="D10" s="139"/>
      <c r="E10" s="244"/>
      <c r="F10" s="64"/>
      <c r="G10" s="56"/>
      <c r="H10" s="162"/>
      <c r="I10" s="173"/>
      <c r="J10" s="179"/>
      <c r="K10" s="180"/>
      <c r="L10" s="181"/>
      <c r="M10" s="64"/>
      <c r="N10" s="57"/>
      <c r="O10" s="59"/>
      <c r="P10" s="66"/>
      <c r="Q10" s="64"/>
      <c r="R10" s="55"/>
      <c r="S10" s="55"/>
      <c r="T10" s="56"/>
      <c r="U10" s="56"/>
      <c r="V10" s="65"/>
      <c r="W10" s="1185"/>
      <c r="X10" s="63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</row>
    <row r="11" spans="1:46">
      <c r="A11" s="140" t="s">
        <v>9</v>
      </c>
      <c r="B11" s="83" t="s">
        <v>373</v>
      </c>
      <c r="C11" s="240"/>
      <c r="D11" s="139"/>
      <c r="E11" s="244"/>
      <c r="F11" s="64"/>
      <c r="G11" s="56"/>
      <c r="H11" s="162"/>
      <c r="I11" s="173"/>
      <c r="J11" s="179"/>
      <c r="K11" s="180"/>
      <c r="L11" s="181"/>
      <c r="M11" s="64"/>
      <c r="N11" s="57"/>
      <c r="O11" s="59"/>
      <c r="P11" s="66"/>
      <c r="Q11" s="64"/>
      <c r="R11" s="55"/>
      <c r="S11" s="55"/>
      <c r="T11" s="56"/>
      <c r="U11" s="56"/>
      <c r="V11" s="65"/>
      <c r="W11" s="1185"/>
      <c r="X11" s="63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</row>
    <row r="12" spans="1:46">
      <c r="A12" s="140" t="s">
        <v>10</v>
      </c>
      <c r="B12" s="83" t="s">
        <v>372</v>
      </c>
      <c r="C12" s="240">
        <v>144</v>
      </c>
      <c r="D12" s="139">
        <f>65174/10000</f>
        <v>6.5174000000000003</v>
      </c>
      <c r="E12" s="244">
        <f t="shared" si="0"/>
        <v>1.5212712817855462E-2</v>
      </c>
      <c r="F12" s="64">
        <f t="shared" si="1"/>
        <v>0.59899999999999998</v>
      </c>
      <c r="G12" s="56">
        <v>0.15799999999999997</v>
      </c>
      <c r="H12" s="162">
        <v>0.441</v>
      </c>
      <c r="I12" s="173">
        <f t="shared" si="2"/>
        <v>0</v>
      </c>
      <c r="J12" s="179">
        <f t="shared" si="3"/>
        <v>0</v>
      </c>
      <c r="K12" s="180">
        <f t="shared" si="4"/>
        <v>0</v>
      </c>
      <c r="L12" s="181">
        <f t="shared" si="5"/>
        <v>0.59899999999999998</v>
      </c>
      <c r="M12" s="64">
        <v>3</v>
      </c>
      <c r="N12" s="57">
        <v>2</v>
      </c>
      <c r="O12" s="59">
        <v>0</v>
      </c>
      <c r="P12" s="66">
        <f t="shared" si="6"/>
        <v>5</v>
      </c>
      <c r="Q12" s="64">
        <v>1</v>
      </c>
      <c r="R12" s="55">
        <v>0</v>
      </c>
      <c r="S12" s="55">
        <v>0</v>
      </c>
      <c r="T12" s="56">
        <v>0</v>
      </c>
      <c r="U12" s="56">
        <v>0</v>
      </c>
      <c r="V12" s="65">
        <v>0</v>
      </c>
      <c r="W12" s="1185"/>
      <c r="X12" s="63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</row>
    <row r="13" spans="1:46">
      <c r="A13" s="140" t="s">
        <v>11</v>
      </c>
      <c r="B13" s="83" t="s">
        <v>372</v>
      </c>
      <c r="C13" s="240">
        <v>443</v>
      </c>
      <c r="D13" s="139">
        <f>277736/10000</f>
        <v>27.773599999999998</v>
      </c>
      <c r="E13" s="244">
        <f t="shared" si="0"/>
        <v>6.4828275189184395E-2</v>
      </c>
      <c r="F13" s="64">
        <f t="shared" si="1"/>
        <v>4.7869999999999999</v>
      </c>
      <c r="G13" s="56">
        <v>3.427</v>
      </c>
      <c r="H13" s="162">
        <v>1.36</v>
      </c>
      <c r="I13" s="173">
        <f t="shared" si="2"/>
        <v>1.1664911999999998</v>
      </c>
      <c r="J13" s="179">
        <f t="shared" si="3"/>
        <v>0.92152804799999988</v>
      </c>
      <c r="K13" s="180">
        <f t="shared" si="4"/>
        <v>0.24496315199999996</v>
      </c>
      <c r="L13" s="181">
        <f t="shared" si="5"/>
        <v>5.9534912000000002</v>
      </c>
      <c r="M13" s="64">
        <v>81</v>
      </c>
      <c r="N13" s="57">
        <v>28</v>
      </c>
      <c r="O13" s="59">
        <v>38.883039999999994</v>
      </c>
      <c r="P13" s="66">
        <f t="shared" si="6"/>
        <v>147.88303999999999</v>
      </c>
      <c r="Q13" s="64">
        <v>0</v>
      </c>
      <c r="R13" s="55">
        <v>0</v>
      </c>
      <c r="S13" s="55">
        <v>0</v>
      </c>
      <c r="T13" s="56">
        <v>0</v>
      </c>
      <c r="U13" s="56">
        <v>0</v>
      </c>
      <c r="V13" s="65">
        <v>0</v>
      </c>
      <c r="W13" s="1185"/>
      <c r="X13" s="63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</row>
    <row r="14" spans="1:46">
      <c r="A14" s="140" t="s">
        <v>12</v>
      </c>
      <c r="B14" s="83" t="s">
        <v>373</v>
      </c>
      <c r="C14" s="240"/>
      <c r="D14" s="139"/>
      <c r="E14" s="244"/>
      <c r="F14" s="64"/>
      <c r="G14" s="56"/>
      <c r="H14" s="162"/>
      <c r="I14" s="173"/>
      <c r="J14" s="179"/>
      <c r="K14" s="180"/>
      <c r="L14" s="181"/>
      <c r="M14" s="67"/>
      <c r="N14" s="320"/>
      <c r="O14" s="321"/>
      <c r="P14" s="322"/>
      <c r="Q14" s="64"/>
      <c r="R14" s="55"/>
      <c r="S14" s="55"/>
      <c r="T14" s="56"/>
      <c r="U14" s="56"/>
      <c r="V14" s="65"/>
      <c r="W14" s="1185"/>
      <c r="X14" s="63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</row>
    <row r="15" spans="1:46">
      <c r="A15" s="140" t="s">
        <v>13</v>
      </c>
      <c r="B15" s="83" t="s">
        <v>372</v>
      </c>
      <c r="C15" s="240">
        <v>48</v>
      </c>
      <c r="D15" s="139">
        <f>70222/10000</f>
        <v>7.0221999999999998</v>
      </c>
      <c r="E15" s="244">
        <f t="shared" si="0"/>
        <v>1.6391001311802961E-2</v>
      </c>
      <c r="F15" s="64">
        <f t="shared" si="1"/>
        <v>1.1479999999999999</v>
      </c>
      <c r="G15" s="56">
        <v>0.73099999999999987</v>
      </c>
      <c r="H15" s="162">
        <v>0.41699999999999998</v>
      </c>
      <c r="I15" s="173">
        <f t="shared" si="2"/>
        <v>0</v>
      </c>
      <c r="J15" s="179">
        <f t="shared" si="3"/>
        <v>0</v>
      </c>
      <c r="K15" s="180">
        <f t="shared" si="4"/>
        <v>0</v>
      </c>
      <c r="L15" s="181">
        <f t="shared" si="5"/>
        <v>1.1479999999999999</v>
      </c>
      <c r="M15" s="64">
        <v>20</v>
      </c>
      <c r="N15" s="57">
        <v>22</v>
      </c>
      <c r="O15" s="59">
        <v>0</v>
      </c>
      <c r="P15" s="66">
        <f t="shared" si="6"/>
        <v>42</v>
      </c>
      <c r="Q15" s="64">
        <v>0</v>
      </c>
      <c r="R15" s="55">
        <v>0</v>
      </c>
      <c r="S15" s="55">
        <v>0</v>
      </c>
      <c r="T15" s="56">
        <v>0</v>
      </c>
      <c r="U15" s="56">
        <v>0</v>
      </c>
      <c r="V15" s="65">
        <v>0</v>
      </c>
      <c r="W15" s="1185"/>
      <c r="X15" s="63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</row>
    <row r="16" spans="1:46">
      <c r="A16" s="140" t="s">
        <v>14</v>
      </c>
      <c r="B16" s="83" t="s">
        <v>372</v>
      </c>
      <c r="C16" s="240">
        <v>170</v>
      </c>
      <c r="D16" s="139">
        <f>42934/10000</f>
        <v>4.2934000000000001</v>
      </c>
      <c r="E16" s="244">
        <f t="shared" si="0"/>
        <v>1.002152103786489E-2</v>
      </c>
      <c r="F16" s="64">
        <f t="shared" si="1"/>
        <v>0</v>
      </c>
      <c r="G16" s="56">
        <v>0</v>
      </c>
      <c r="H16" s="162"/>
      <c r="I16" s="173">
        <f t="shared" si="2"/>
        <v>0.4379268</v>
      </c>
      <c r="J16" s="179">
        <f t="shared" si="3"/>
        <v>0.34596217200000001</v>
      </c>
      <c r="K16" s="180">
        <f t="shared" si="4"/>
        <v>9.1964627999999993E-2</v>
      </c>
      <c r="L16" s="181">
        <f t="shared" si="5"/>
        <v>0.4379268</v>
      </c>
      <c r="M16" s="64">
        <v>0</v>
      </c>
      <c r="N16" s="57">
        <v>0</v>
      </c>
      <c r="O16" s="59">
        <v>14.59756</v>
      </c>
      <c r="P16" s="66">
        <f t="shared" si="6"/>
        <v>14.59756</v>
      </c>
      <c r="Q16" s="64">
        <v>0</v>
      </c>
      <c r="R16" s="55">
        <v>0</v>
      </c>
      <c r="S16" s="55">
        <v>0</v>
      </c>
      <c r="T16" s="56">
        <v>0</v>
      </c>
      <c r="U16" s="56">
        <v>0</v>
      </c>
      <c r="V16" s="65">
        <v>0</v>
      </c>
      <c r="W16" s="1185"/>
      <c r="X16" s="63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</row>
    <row r="17" spans="1:46">
      <c r="A17" s="140" t="s">
        <v>15</v>
      </c>
      <c r="B17" s="83" t="s">
        <v>372</v>
      </c>
      <c r="C17" s="240">
        <v>374</v>
      </c>
      <c r="D17" s="139">
        <f>134367/10000</f>
        <v>13.4367</v>
      </c>
      <c r="E17" s="244">
        <f t="shared" si="0"/>
        <v>3.1363528143075227E-2</v>
      </c>
      <c r="F17" s="64">
        <f t="shared" si="1"/>
        <v>1.609</v>
      </c>
      <c r="G17" s="56">
        <v>1.3759999999999999</v>
      </c>
      <c r="H17" s="162">
        <v>0.23300000000000001</v>
      </c>
      <c r="I17" s="173">
        <f t="shared" si="2"/>
        <v>0.61396139999999988</v>
      </c>
      <c r="J17" s="179">
        <f t="shared" si="3"/>
        <v>0.48502950599999994</v>
      </c>
      <c r="K17" s="180">
        <f t="shared" si="4"/>
        <v>0.12893189399999996</v>
      </c>
      <c r="L17" s="181">
        <f t="shared" si="5"/>
        <v>2.2229614</v>
      </c>
      <c r="M17" s="64">
        <v>29</v>
      </c>
      <c r="N17" s="57">
        <v>16</v>
      </c>
      <c r="O17" s="59">
        <v>20.465379999999996</v>
      </c>
      <c r="P17" s="66">
        <f t="shared" si="6"/>
        <v>65.465379999999996</v>
      </c>
      <c r="Q17" s="64">
        <v>0</v>
      </c>
      <c r="R17" s="55">
        <v>0</v>
      </c>
      <c r="S17" s="55">
        <v>0</v>
      </c>
      <c r="T17" s="56">
        <v>0</v>
      </c>
      <c r="U17" s="56">
        <v>0</v>
      </c>
      <c r="V17" s="65">
        <v>0</v>
      </c>
      <c r="W17" s="1185"/>
      <c r="X17" s="63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</row>
    <row r="18" spans="1:46">
      <c r="A18" s="140" t="s">
        <v>16</v>
      </c>
      <c r="B18" s="83" t="s">
        <v>372</v>
      </c>
      <c r="C18" s="240">
        <v>91</v>
      </c>
      <c r="D18" s="139">
        <f>57794/10000</f>
        <v>5.7793999999999999</v>
      </c>
      <c r="E18" s="244">
        <f t="shared" si="0"/>
        <v>1.3490096121078014E-2</v>
      </c>
      <c r="F18" s="64">
        <f t="shared" si="1"/>
        <v>0</v>
      </c>
      <c r="G18" s="56"/>
      <c r="H18" s="162"/>
      <c r="I18" s="173">
        <f t="shared" si="2"/>
        <v>0.58949879999999999</v>
      </c>
      <c r="J18" s="179">
        <f t="shared" si="3"/>
        <v>0.46570405200000003</v>
      </c>
      <c r="K18" s="180">
        <f t="shared" si="4"/>
        <v>0.123794748</v>
      </c>
      <c r="L18" s="181">
        <f t="shared" si="5"/>
        <v>0.58949879999999999</v>
      </c>
      <c r="M18" s="64"/>
      <c r="N18" s="57"/>
      <c r="O18" s="59">
        <v>19.64996</v>
      </c>
      <c r="P18" s="66">
        <f t="shared" si="6"/>
        <v>19.64996</v>
      </c>
      <c r="Q18" s="64">
        <v>0</v>
      </c>
      <c r="R18" s="55">
        <v>0</v>
      </c>
      <c r="S18" s="55">
        <v>0</v>
      </c>
      <c r="T18" s="56">
        <v>0</v>
      </c>
      <c r="U18" s="56">
        <v>0</v>
      </c>
      <c r="V18" s="65">
        <v>0</v>
      </c>
      <c r="W18" s="1185"/>
      <c r="X18" s="63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</row>
    <row r="19" spans="1:46">
      <c r="A19" s="140" t="s">
        <v>17</v>
      </c>
      <c r="B19" s="83" t="s">
        <v>374</v>
      </c>
      <c r="C19" s="240"/>
      <c r="D19" s="139"/>
      <c r="E19" s="244"/>
      <c r="F19" s="64"/>
      <c r="G19" s="56"/>
      <c r="H19" s="162"/>
      <c r="I19" s="173"/>
      <c r="J19" s="179"/>
      <c r="K19" s="180"/>
      <c r="L19" s="181"/>
      <c r="M19" s="64"/>
      <c r="N19" s="57"/>
      <c r="O19" s="59"/>
      <c r="P19" s="66"/>
      <c r="Q19" s="64"/>
      <c r="R19" s="55"/>
      <c r="S19" s="55"/>
      <c r="T19" s="56"/>
      <c r="U19" s="56"/>
      <c r="V19" s="65"/>
      <c r="W19" s="1185"/>
      <c r="X19" s="63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</row>
    <row r="20" spans="1:46">
      <c r="A20" s="140" t="s">
        <v>18</v>
      </c>
      <c r="B20" s="83" t="s">
        <v>374</v>
      </c>
      <c r="C20" s="240"/>
      <c r="D20" s="139"/>
      <c r="E20" s="244"/>
      <c r="F20" s="64"/>
      <c r="G20" s="56"/>
      <c r="H20" s="162"/>
      <c r="I20" s="173"/>
      <c r="J20" s="179"/>
      <c r="K20" s="180"/>
      <c r="L20" s="181"/>
      <c r="M20" s="64"/>
      <c r="N20" s="57"/>
      <c r="O20" s="59"/>
      <c r="P20" s="66"/>
      <c r="Q20" s="64"/>
      <c r="R20" s="55"/>
      <c r="S20" s="246"/>
      <c r="T20" s="56"/>
      <c r="U20" s="56"/>
      <c r="V20" s="65"/>
      <c r="W20" s="1185"/>
      <c r="X20" s="63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</row>
    <row r="21" spans="1:46">
      <c r="A21" s="140" t="s">
        <v>19</v>
      </c>
      <c r="B21" s="83" t="s">
        <v>373</v>
      </c>
      <c r="C21" s="240"/>
      <c r="D21" s="139"/>
      <c r="E21" s="244"/>
      <c r="F21" s="64"/>
      <c r="G21" s="56"/>
      <c r="H21" s="162"/>
      <c r="I21" s="173"/>
      <c r="J21" s="179"/>
      <c r="K21" s="180"/>
      <c r="L21" s="181"/>
      <c r="M21" s="64"/>
      <c r="N21" s="57"/>
      <c r="O21" s="59"/>
      <c r="P21" s="66"/>
      <c r="Q21" s="64"/>
      <c r="R21" s="55"/>
      <c r="S21" s="55"/>
      <c r="T21" s="56"/>
      <c r="U21" s="56"/>
      <c r="V21" s="65"/>
      <c r="W21" s="1185"/>
      <c r="X21" s="63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</row>
    <row r="22" spans="1:46">
      <c r="A22" s="140" t="s">
        <v>20</v>
      </c>
      <c r="B22" s="83" t="s">
        <v>373</v>
      </c>
      <c r="C22" s="240"/>
      <c r="D22" s="139"/>
      <c r="E22" s="244"/>
      <c r="F22" s="64"/>
      <c r="G22" s="56"/>
      <c r="H22" s="162"/>
      <c r="I22" s="173"/>
      <c r="J22" s="179"/>
      <c r="K22" s="180"/>
      <c r="L22" s="181"/>
      <c r="M22" s="64"/>
      <c r="N22" s="57"/>
      <c r="O22" s="59"/>
      <c r="P22" s="66"/>
      <c r="Q22" s="64"/>
      <c r="R22" s="55"/>
      <c r="S22" s="55"/>
      <c r="T22" s="56"/>
      <c r="U22" s="56"/>
      <c r="V22" s="65"/>
      <c r="W22" s="1185"/>
      <c r="X22" s="63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</row>
    <row r="23" spans="1:46">
      <c r="A23" s="140" t="s">
        <v>21</v>
      </c>
      <c r="B23" s="83" t="s">
        <v>372</v>
      </c>
      <c r="C23" s="240">
        <v>310</v>
      </c>
      <c r="D23" s="139">
        <f>256116/10000</f>
        <v>25.611599999999999</v>
      </c>
      <c r="E23" s="244">
        <f t="shared" ref="E23:E43" si="7">D23/$C$46</f>
        <v>4.3030241935483873E-3</v>
      </c>
      <c r="F23" s="64">
        <f t="shared" ref="F23:F43" si="8">G23+H23</f>
        <v>2.5430000000000001</v>
      </c>
      <c r="G23" s="56">
        <v>1.877</v>
      </c>
      <c r="H23" s="162">
        <v>0.66600000000000004</v>
      </c>
      <c r="I23" s="173">
        <f t="shared" ref="I23:I43" si="9">(O23*30)/1000</f>
        <v>1.2126863999999999</v>
      </c>
      <c r="J23" s="179">
        <f t="shared" ref="J23:J43" si="10">0.79*I23</f>
        <v>0.95802225600000002</v>
      </c>
      <c r="K23" s="180">
        <f t="shared" ref="K23:K43" si="11">I23*0.21</f>
        <v>0.25466414399999998</v>
      </c>
      <c r="L23" s="181">
        <f t="shared" ref="L23:L43" si="12">F23+I23</f>
        <v>3.7556864000000001</v>
      </c>
      <c r="M23" s="64">
        <v>32</v>
      </c>
      <c r="N23" s="57">
        <v>32</v>
      </c>
      <c r="O23" s="59">
        <v>40.422879999999999</v>
      </c>
      <c r="P23" s="66">
        <f t="shared" ref="P23:P43" si="13">M23+N23+O23</f>
        <v>104.42287999999999</v>
      </c>
      <c r="Q23" s="64">
        <v>0</v>
      </c>
      <c r="R23" s="55">
        <v>0</v>
      </c>
      <c r="S23" s="55">
        <v>0</v>
      </c>
      <c r="T23" s="56">
        <v>0</v>
      </c>
      <c r="U23" s="56">
        <v>0</v>
      </c>
      <c r="V23" s="65">
        <v>0</v>
      </c>
      <c r="W23" s="1185"/>
      <c r="X23" s="63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</row>
    <row r="24" spans="1:46">
      <c r="A24" s="140" t="s">
        <v>22</v>
      </c>
      <c r="B24" s="83" t="s">
        <v>372</v>
      </c>
      <c r="C24" s="240">
        <v>130</v>
      </c>
      <c r="D24" s="139">
        <f>169177/10000</f>
        <v>16.9177</v>
      </c>
      <c r="E24" s="244">
        <f t="shared" si="7"/>
        <v>2.8423555107526884E-3</v>
      </c>
      <c r="F24" s="64">
        <f t="shared" si="8"/>
        <v>0</v>
      </c>
      <c r="G24" s="56">
        <v>0</v>
      </c>
      <c r="H24" s="162"/>
      <c r="I24" s="173">
        <f t="shared" si="9"/>
        <v>1.7256053999999998</v>
      </c>
      <c r="J24" s="179">
        <f t="shared" si="10"/>
        <v>1.3632282659999999</v>
      </c>
      <c r="K24" s="180">
        <f t="shared" si="11"/>
        <v>0.36237713399999993</v>
      </c>
      <c r="L24" s="181">
        <f t="shared" si="12"/>
        <v>1.7256053999999998</v>
      </c>
      <c r="M24" s="64">
        <v>0</v>
      </c>
      <c r="N24" s="57">
        <v>0</v>
      </c>
      <c r="O24" s="59">
        <v>57.520179999999996</v>
      </c>
      <c r="P24" s="66">
        <f t="shared" si="13"/>
        <v>57.520179999999996</v>
      </c>
      <c r="Q24" s="64">
        <v>0</v>
      </c>
      <c r="R24" s="55">
        <v>0</v>
      </c>
      <c r="S24" s="55">
        <v>0</v>
      </c>
      <c r="T24" s="56">
        <v>0</v>
      </c>
      <c r="U24" s="56">
        <v>0</v>
      </c>
      <c r="V24" s="65">
        <v>0</v>
      </c>
      <c r="W24" s="1185"/>
      <c r="X24" s="63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</row>
    <row r="25" spans="1:46">
      <c r="A25" s="140" t="s">
        <v>23</v>
      </c>
      <c r="B25" s="83" t="s">
        <v>372</v>
      </c>
      <c r="C25" s="240">
        <v>474</v>
      </c>
      <c r="D25" s="139">
        <f>203032/10000</f>
        <v>20.3032</v>
      </c>
      <c r="E25" s="244">
        <f t="shared" si="7"/>
        <v>3.4111559139784948E-3</v>
      </c>
      <c r="F25" s="64">
        <f t="shared" si="8"/>
        <v>0</v>
      </c>
      <c r="G25" s="56"/>
      <c r="H25" s="162"/>
      <c r="I25" s="173">
        <f t="shared" si="9"/>
        <v>2.0709263999999998</v>
      </c>
      <c r="J25" s="179">
        <f t="shared" si="10"/>
        <v>1.636031856</v>
      </c>
      <c r="K25" s="180">
        <f t="shared" si="11"/>
        <v>0.43489454399999994</v>
      </c>
      <c r="L25" s="181">
        <f t="shared" si="12"/>
        <v>2.0709263999999998</v>
      </c>
      <c r="M25" s="64"/>
      <c r="N25" s="57"/>
      <c r="O25" s="59">
        <v>69.030879999999996</v>
      </c>
      <c r="P25" s="66">
        <f t="shared" si="13"/>
        <v>69.030879999999996</v>
      </c>
      <c r="Q25" s="64">
        <v>0</v>
      </c>
      <c r="R25" s="55">
        <v>0</v>
      </c>
      <c r="S25" s="55">
        <v>0</v>
      </c>
      <c r="T25" s="56">
        <v>0</v>
      </c>
      <c r="U25" s="56">
        <v>0</v>
      </c>
      <c r="V25" s="65">
        <v>0</v>
      </c>
      <c r="W25" s="1185"/>
      <c r="X25" s="63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</row>
    <row r="26" spans="1:46">
      <c r="A26" s="140" t="s">
        <v>24</v>
      </c>
      <c r="B26" s="83" t="s">
        <v>374</v>
      </c>
      <c r="C26" s="240"/>
      <c r="D26" s="139"/>
      <c r="E26" s="244"/>
      <c r="F26" s="64"/>
      <c r="G26" s="56"/>
      <c r="H26" s="162"/>
      <c r="I26" s="173"/>
      <c r="J26" s="179"/>
      <c r="K26" s="180"/>
      <c r="L26" s="181"/>
      <c r="M26" s="64"/>
      <c r="N26" s="57"/>
      <c r="O26" s="59"/>
      <c r="P26" s="66"/>
      <c r="Q26" s="64"/>
      <c r="R26" s="55"/>
      <c r="S26" s="55"/>
      <c r="T26" s="56"/>
      <c r="U26" s="56"/>
      <c r="V26" s="65"/>
      <c r="W26" s="1185"/>
      <c r="X26" s="63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</row>
    <row r="27" spans="1:46">
      <c r="A27" s="140" t="s">
        <v>25</v>
      </c>
      <c r="B27" s="83" t="s">
        <v>372</v>
      </c>
      <c r="C27" s="240">
        <v>453</v>
      </c>
      <c r="D27" s="139">
        <f>67203/10000</f>
        <v>6.7202999999999999</v>
      </c>
      <c r="E27" s="244">
        <f t="shared" si="7"/>
        <v>1.1290826612903226E-3</v>
      </c>
      <c r="F27" s="64">
        <f t="shared" si="8"/>
        <v>0.89900000000000002</v>
      </c>
      <c r="G27" s="56">
        <v>0.57800000000000007</v>
      </c>
      <c r="H27" s="162">
        <v>0.32100000000000001</v>
      </c>
      <c r="I27" s="173">
        <f t="shared" si="9"/>
        <v>0</v>
      </c>
      <c r="J27" s="179">
        <f t="shared" si="10"/>
        <v>0</v>
      </c>
      <c r="K27" s="180">
        <f t="shared" si="11"/>
        <v>0</v>
      </c>
      <c r="L27" s="181">
        <f t="shared" si="12"/>
        <v>0.89900000000000002</v>
      </c>
      <c r="M27" s="64">
        <v>24</v>
      </c>
      <c r="N27" s="57">
        <v>14</v>
      </c>
      <c r="O27" s="59">
        <v>0</v>
      </c>
      <c r="P27" s="66">
        <f t="shared" si="13"/>
        <v>38</v>
      </c>
      <c r="Q27" s="64">
        <v>0</v>
      </c>
      <c r="R27" s="55">
        <v>0</v>
      </c>
      <c r="S27" s="55">
        <v>0</v>
      </c>
      <c r="T27" s="56">
        <v>0</v>
      </c>
      <c r="U27" s="56">
        <v>0</v>
      </c>
      <c r="V27" s="65">
        <v>0</v>
      </c>
      <c r="W27" s="1185"/>
      <c r="X27" s="63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</row>
    <row r="28" spans="1:46">
      <c r="A28" s="140" t="s">
        <v>26</v>
      </c>
      <c r="B28" s="83" t="s">
        <v>373</v>
      </c>
      <c r="C28" s="240"/>
      <c r="D28" s="139"/>
      <c r="E28" s="244"/>
      <c r="F28" s="64"/>
      <c r="G28" s="56"/>
      <c r="H28" s="162"/>
      <c r="I28" s="173"/>
      <c r="J28" s="179"/>
      <c r="K28" s="180"/>
      <c r="L28" s="181"/>
      <c r="M28" s="64"/>
      <c r="N28" s="57"/>
      <c r="O28" s="59"/>
      <c r="P28" s="66"/>
      <c r="Q28" s="64"/>
      <c r="R28" s="55"/>
      <c r="S28" s="55"/>
      <c r="T28" s="56"/>
      <c r="U28" s="56"/>
      <c r="V28" s="65"/>
      <c r="W28" s="1185"/>
      <c r="X28" s="63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</row>
    <row r="29" spans="1:46">
      <c r="A29" s="140" t="s">
        <v>27</v>
      </c>
      <c r="B29" s="83" t="s">
        <v>372</v>
      </c>
      <c r="C29" s="240">
        <v>199</v>
      </c>
      <c r="D29" s="139">
        <f>257085/10000</f>
        <v>25.708500000000001</v>
      </c>
      <c r="E29" s="244">
        <f t="shared" si="7"/>
        <v>4.3193044354838707E-3</v>
      </c>
      <c r="F29" s="64">
        <f t="shared" si="8"/>
        <v>0.45799999999999996</v>
      </c>
      <c r="G29" s="56">
        <v>0.35</v>
      </c>
      <c r="H29" s="162">
        <v>0.108</v>
      </c>
      <c r="I29" s="173">
        <f t="shared" si="9"/>
        <v>2.2758869999999995</v>
      </c>
      <c r="J29" s="179">
        <f t="shared" si="10"/>
        <v>1.7979507299999997</v>
      </c>
      <c r="K29" s="180">
        <f t="shared" si="11"/>
        <v>0.47793626999999989</v>
      </c>
      <c r="L29" s="181">
        <f t="shared" si="12"/>
        <v>2.7338869999999993</v>
      </c>
      <c r="M29" s="64">
        <v>1</v>
      </c>
      <c r="N29" s="57">
        <v>14</v>
      </c>
      <c r="O29" s="59">
        <v>75.862899999999996</v>
      </c>
      <c r="P29" s="66">
        <f t="shared" si="13"/>
        <v>90.862899999999996</v>
      </c>
      <c r="Q29" s="64">
        <v>0</v>
      </c>
      <c r="R29" s="55">
        <v>0</v>
      </c>
      <c r="S29" s="55">
        <v>0</v>
      </c>
      <c r="T29" s="56">
        <v>0</v>
      </c>
      <c r="U29" s="56">
        <v>0</v>
      </c>
      <c r="V29" s="65">
        <v>0</v>
      </c>
      <c r="W29" s="1185"/>
      <c r="X29" s="63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</row>
    <row r="30" spans="1:46">
      <c r="A30" s="140" t="s">
        <v>28</v>
      </c>
      <c r="B30" s="83" t="s">
        <v>372</v>
      </c>
      <c r="C30" s="240">
        <v>254</v>
      </c>
      <c r="D30" s="139">
        <f>119294/10000</f>
        <v>11.929399999999999</v>
      </c>
      <c r="E30" s="244">
        <f t="shared" si="7"/>
        <v>2.0042674731182795E-3</v>
      </c>
      <c r="F30" s="64">
        <f t="shared" si="8"/>
        <v>0</v>
      </c>
      <c r="G30" s="56"/>
      <c r="H30" s="162"/>
      <c r="I30" s="173">
        <f t="shared" si="9"/>
        <v>1.2167987999999998</v>
      </c>
      <c r="J30" s="179">
        <f t="shared" si="10"/>
        <v>0.96127105199999996</v>
      </c>
      <c r="K30" s="180">
        <f t="shared" si="11"/>
        <v>0.25552774799999994</v>
      </c>
      <c r="L30" s="181">
        <f t="shared" si="12"/>
        <v>1.2167987999999998</v>
      </c>
      <c r="M30" s="64"/>
      <c r="N30" s="57"/>
      <c r="O30" s="59">
        <v>40.559959999999997</v>
      </c>
      <c r="P30" s="66">
        <f t="shared" si="13"/>
        <v>40.559959999999997</v>
      </c>
      <c r="Q30" s="64">
        <v>0</v>
      </c>
      <c r="R30" s="55">
        <v>0</v>
      </c>
      <c r="S30" s="55">
        <v>0</v>
      </c>
      <c r="T30" s="56">
        <v>0</v>
      </c>
      <c r="U30" s="56">
        <v>0</v>
      </c>
      <c r="V30" s="65">
        <v>0</v>
      </c>
      <c r="W30" s="1185"/>
      <c r="X30" s="63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</row>
    <row r="31" spans="1:46">
      <c r="A31" s="140" t="s">
        <v>29</v>
      </c>
      <c r="B31" s="83" t="s">
        <v>372</v>
      </c>
      <c r="C31" s="240">
        <v>227</v>
      </c>
      <c r="D31" s="139">
        <f>249652/10000</f>
        <v>24.965199999999999</v>
      </c>
      <c r="E31" s="244">
        <f t="shared" si="7"/>
        <v>4.1944220430107527E-3</v>
      </c>
      <c r="F31" s="64">
        <f t="shared" si="8"/>
        <v>0</v>
      </c>
      <c r="G31" s="56"/>
      <c r="H31" s="162"/>
      <c r="I31" s="173">
        <f t="shared" si="9"/>
        <v>2.5464503999999999</v>
      </c>
      <c r="J31" s="179">
        <f t="shared" si="10"/>
        <v>2.011695816</v>
      </c>
      <c r="K31" s="180">
        <f t="shared" si="11"/>
        <v>0.53475458399999998</v>
      </c>
      <c r="L31" s="181">
        <f t="shared" si="12"/>
        <v>2.5464503999999999</v>
      </c>
      <c r="M31" s="64"/>
      <c r="N31" s="57"/>
      <c r="O31" s="59">
        <v>84.881679999999989</v>
      </c>
      <c r="P31" s="66">
        <f t="shared" si="13"/>
        <v>84.881679999999989</v>
      </c>
      <c r="Q31" s="64">
        <v>0</v>
      </c>
      <c r="R31" s="55">
        <v>0</v>
      </c>
      <c r="S31" s="55">
        <v>0</v>
      </c>
      <c r="T31" s="56">
        <v>0</v>
      </c>
      <c r="U31" s="56">
        <v>0</v>
      </c>
      <c r="V31" s="65">
        <v>0</v>
      </c>
      <c r="W31" s="1185"/>
      <c r="X31" s="63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</row>
    <row r="32" spans="1:46">
      <c r="A32" s="140" t="s">
        <v>30</v>
      </c>
      <c r="B32" s="83" t="s">
        <v>373</v>
      </c>
      <c r="C32" s="240"/>
      <c r="D32" s="139"/>
      <c r="E32" s="244"/>
      <c r="F32" s="64"/>
      <c r="G32" s="56"/>
      <c r="H32" s="162"/>
      <c r="I32" s="173"/>
      <c r="J32" s="179"/>
      <c r="K32" s="180"/>
      <c r="L32" s="181"/>
      <c r="M32" s="64"/>
      <c r="N32" s="57"/>
      <c r="O32" s="59"/>
      <c r="P32" s="66"/>
      <c r="Q32" s="64"/>
      <c r="R32" s="55"/>
      <c r="S32" s="55"/>
      <c r="T32" s="56"/>
      <c r="U32" s="56"/>
      <c r="V32" s="65"/>
      <c r="W32" s="1185"/>
      <c r="X32" s="63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</row>
    <row r="33" spans="1:46">
      <c r="A33" s="140" t="s">
        <v>31</v>
      </c>
      <c r="B33" s="83" t="s">
        <v>372</v>
      </c>
      <c r="C33" s="240">
        <v>278</v>
      </c>
      <c r="D33" s="139">
        <f>188486/10000</f>
        <v>18.848600000000001</v>
      </c>
      <c r="E33" s="244">
        <f t="shared" si="7"/>
        <v>3.1667674731182798E-3</v>
      </c>
      <c r="F33" s="64">
        <f t="shared" si="8"/>
        <v>0.95899999999999996</v>
      </c>
      <c r="G33" s="56">
        <v>8.5999999999999993E-2</v>
      </c>
      <c r="H33" s="162">
        <v>0.873</v>
      </c>
      <c r="I33" s="173">
        <f t="shared" si="9"/>
        <v>1.2240131999999999</v>
      </c>
      <c r="J33" s="179">
        <f t="shared" si="10"/>
        <v>0.96697042799999999</v>
      </c>
      <c r="K33" s="180">
        <f t="shared" si="11"/>
        <v>0.25704277199999997</v>
      </c>
      <c r="L33" s="181">
        <f t="shared" si="12"/>
        <v>2.1830132</v>
      </c>
      <c r="M33" s="64">
        <v>0</v>
      </c>
      <c r="N33" s="57">
        <v>2</v>
      </c>
      <c r="O33" s="59">
        <v>40.800439999999995</v>
      </c>
      <c r="P33" s="66">
        <f t="shared" si="13"/>
        <v>42.800439999999995</v>
      </c>
      <c r="Q33" s="64">
        <v>0</v>
      </c>
      <c r="R33" s="55">
        <v>0</v>
      </c>
      <c r="S33" s="55">
        <v>0</v>
      </c>
      <c r="T33" s="56">
        <v>0</v>
      </c>
      <c r="U33" s="56">
        <v>0</v>
      </c>
      <c r="V33" s="65">
        <v>0</v>
      </c>
      <c r="W33" s="1185"/>
      <c r="X33" s="63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</row>
    <row r="34" spans="1:46">
      <c r="A34" s="140" t="s">
        <v>32</v>
      </c>
      <c r="B34" s="83" t="s">
        <v>372</v>
      </c>
      <c r="C34" s="240">
        <v>193</v>
      </c>
      <c r="D34" s="139">
        <f>212453/10000</f>
        <v>21.2453</v>
      </c>
      <c r="E34" s="244">
        <f t="shared" si="7"/>
        <v>3.5694388440860214E-3</v>
      </c>
      <c r="F34" s="64">
        <f t="shared" si="8"/>
        <v>0.44799999999999995</v>
      </c>
      <c r="G34" s="56">
        <v>0.41299999999999998</v>
      </c>
      <c r="H34" s="162">
        <v>3.5000000000000003E-2</v>
      </c>
      <c r="I34" s="173">
        <f t="shared" si="9"/>
        <v>1.5986766000000001</v>
      </c>
      <c r="J34" s="179">
        <f t="shared" si="10"/>
        <v>1.2629545140000003</v>
      </c>
      <c r="K34" s="180">
        <f t="shared" si="11"/>
        <v>0.33572208600000003</v>
      </c>
      <c r="L34" s="181">
        <f t="shared" si="12"/>
        <v>2.0466766000000001</v>
      </c>
      <c r="M34" s="64">
        <v>20</v>
      </c>
      <c r="N34" s="57">
        <v>3</v>
      </c>
      <c r="O34" s="59">
        <v>53.28922</v>
      </c>
      <c r="P34" s="66">
        <f t="shared" si="13"/>
        <v>76.28922</v>
      </c>
      <c r="Q34" s="64">
        <v>0</v>
      </c>
      <c r="R34" s="55">
        <v>0</v>
      </c>
      <c r="S34" s="55">
        <v>0</v>
      </c>
      <c r="T34" s="56">
        <v>0</v>
      </c>
      <c r="U34" s="56">
        <v>0</v>
      </c>
      <c r="V34" s="65">
        <v>0</v>
      </c>
      <c r="W34" s="1185"/>
      <c r="X34" s="63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</row>
    <row r="35" spans="1:46">
      <c r="A35" s="140" t="s">
        <v>33</v>
      </c>
      <c r="B35" s="83" t="s">
        <v>373</v>
      </c>
      <c r="C35" s="240"/>
      <c r="D35" s="139"/>
      <c r="E35" s="244"/>
      <c r="F35" s="64"/>
      <c r="G35" s="56"/>
      <c r="H35" s="162"/>
      <c r="I35" s="173"/>
      <c r="J35" s="179"/>
      <c r="K35" s="180"/>
      <c r="L35" s="181"/>
      <c r="M35" s="64"/>
      <c r="N35" s="57"/>
      <c r="O35" s="59"/>
      <c r="P35" s="66"/>
      <c r="Q35" s="64"/>
      <c r="R35" s="55"/>
      <c r="S35" s="55"/>
      <c r="T35" s="56"/>
      <c r="U35" s="56"/>
      <c r="V35" s="65"/>
      <c r="W35" s="1185"/>
      <c r="X35" s="63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</row>
    <row r="36" spans="1:46">
      <c r="A36" s="140" t="s">
        <v>34</v>
      </c>
      <c r="B36" s="83" t="s">
        <v>372</v>
      </c>
      <c r="C36" s="240">
        <v>107</v>
      </c>
      <c r="D36" s="139">
        <f>136738/10000</f>
        <v>13.6738</v>
      </c>
      <c r="E36" s="244">
        <f t="shared" si="7"/>
        <v>2.297345430107527E-3</v>
      </c>
      <c r="F36" s="64">
        <f t="shared" si="8"/>
        <v>0</v>
      </c>
      <c r="G36" s="56">
        <v>0</v>
      </c>
      <c r="H36" s="162"/>
      <c r="I36" s="173">
        <f t="shared" si="9"/>
        <v>1.3947276</v>
      </c>
      <c r="J36" s="179">
        <f t="shared" si="10"/>
        <v>1.1018348040000001</v>
      </c>
      <c r="K36" s="180">
        <f t="shared" si="11"/>
        <v>0.29289279599999996</v>
      </c>
      <c r="L36" s="181">
        <f t="shared" si="12"/>
        <v>1.3947276</v>
      </c>
      <c r="M36" s="64">
        <v>0</v>
      </c>
      <c r="N36" s="57">
        <v>0</v>
      </c>
      <c r="O36" s="59">
        <v>46.490919999999996</v>
      </c>
      <c r="P36" s="66">
        <f t="shared" si="13"/>
        <v>46.490919999999996</v>
      </c>
      <c r="Q36" s="64">
        <v>0</v>
      </c>
      <c r="R36" s="55">
        <v>0</v>
      </c>
      <c r="S36" s="55">
        <v>0</v>
      </c>
      <c r="T36" s="56">
        <v>0</v>
      </c>
      <c r="U36" s="56">
        <v>0</v>
      </c>
      <c r="V36" s="65">
        <v>0</v>
      </c>
      <c r="W36" s="1185"/>
      <c r="X36" s="63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</row>
    <row r="37" spans="1:46">
      <c r="A37" s="140" t="s">
        <v>35</v>
      </c>
      <c r="B37" s="83" t="s">
        <v>373</v>
      </c>
      <c r="C37" s="240"/>
      <c r="D37" s="139"/>
      <c r="E37" s="244"/>
      <c r="F37" s="64"/>
      <c r="G37" s="56"/>
      <c r="H37" s="162"/>
      <c r="I37" s="173"/>
      <c r="J37" s="179"/>
      <c r="K37" s="180"/>
      <c r="L37" s="181"/>
      <c r="M37" s="64"/>
      <c r="N37" s="57"/>
      <c r="O37" s="59"/>
      <c r="P37" s="66"/>
      <c r="Q37" s="64"/>
      <c r="R37" s="55"/>
      <c r="S37" s="55"/>
      <c r="T37" s="56"/>
      <c r="U37" s="56"/>
      <c r="V37" s="65"/>
      <c r="W37" s="1185"/>
      <c r="X37" s="63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</row>
    <row r="38" spans="1:46">
      <c r="A38" s="140" t="s">
        <v>36</v>
      </c>
      <c r="B38" s="83" t="s">
        <v>372</v>
      </c>
      <c r="C38" s="240">
        <v>215</v>
      </c>
      <c r="D38" s="139">
        <f>204901/10000</f>
        <v>20.490100000000002</v>
      </c>
      <c r="E38" s="244">
        <f t="shared" si="7"/>
        <v>3.4425571236559142E-3</v>
      </c>
      <c r="F38" s="64">
        <f t="shared" si="8"/>
        <v>0</v>
      </c>
      <c r="G38" s="56">
        <v>0</v>
      </c>
      <c r="H38" s="162"/>
      <c r="I38" s="173">
        <f t="shared" si="9"/>
        <v>2.0899902000000004</v>
      </c>
      <c r="J38" s="179">
        <f t="shared" si="10"/>
        <v>1.6510922580000003</v>
      </c>
      <c r="K38" s="180">
        <f t="shared" si="11"/>
        <v>0.43889794200000004</v>
      </c>
      <c r="L38" s="181">
        <f t="shared" si="12"/>
        <v>2.0899902000000004</v>
      </c>
      <c r="M38" s="64">
        <v>0</v>
      </c>
      <c r="N38" s="57">
        <v>0</v>
      </c>
      <c r="O38" s="59">
        <v>69.666340000000005</v>
      </c>
      <c r="P38" s="66">
        <f t="shared" si="13"/>
        <v>69.666340000000005</v>
      </c>
      <c r="Q38" s="64">
        <v>0</v>
      </c>
      <c r="R38" s="55">
        <v>0</v>
      </c>
      <c r="S38" s="55">
        <v>0</v>
      </c>
      <c r="T38" s="56">
        <v>0</v>
      </c>
      <c r="U38" s="56">
        <v>0</v>
      </c>
      <c r="V38" s="65">
        <v>0</v>
      </c>
      <c r="W38" s="1185"/>
      <c r="X38" s="63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</row>
    <row r="39" spans="1:46" ht="15" customHeight="1">
      <c r="A39" s="140" t="s">
        <v>37</v>
      </c>
      <c r="B39" s="83" t="s">
        <v>372</v>
      </c>
      <c r="C39" s="240">
        <v>373</v>
      </c>
      <c r="D39" s="139">
        <f>406578/10000</f>
        <v>40.657800000000002</v>
      </c>
      <c r="E39" s="244">
        <f t="shared" si="7"/>
        <v>6.8309475806451617E-3</v>
      </c>
      <c r="F39" s="64">
        <f t="shared" si="8"/>
        <v>1.1139999999999999</v>
      </c>
      <c r="G39" s="56">
        <v>0.95899999999999996</v>
      </c>
      <c r="H39" s="162">
        <v>0.155</v>
      </c>
      <c r="I39" s="173">
        <f t="shared" si="9"/>
        <v>2.6387669999999996</v>
      </c>
      <c r="J39" s="179">
        <f t="shared" si="10"/>
        <v>2.0846259299999996</v>
      </c>
      <c r="K39" s="180">
        <f t="shared" si="11"/>
        <v>0.5541410699999999</v>
      </c>
      <c r="L39" s="181">
        <f t="shared" si="12"/>
        <v>3.7527669999999995</v>
      </c>
      <c r="M39" s="64">
        <v>28</v>
      </c>
      <c r="N39" s="57">
        <v>10</v>
      </c>
      <c r="O39" s="59">
        <v>87.9589</v>
      </c>
      <c r="P39" s="66">
        <f t="shared" si="13"/>
        <v>125.9589</v>
      </c>
      <c r="Q39" s="64">
        <v>0</v>
      </c>
      <c r="R39" s="55">
        <v>1</v>
      </c>
      <c r="S39" s="55">
        <v>0</v>
      </c>
      <c r="T39" s="56">
        <v>0</v>
      </c>
      <c r="U39" s="56">
        <v>0</v>
      </c>
      <c r="V39" s="65">
        <v>0</v>
      </c>
      <c r="W39" s="1185"/>
      <c r="X39" s="63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</row>
    <row r="40" spans="1:46">
      <c r="A40" s="140" t="s">
        <v>38</v>
      </c>
      <c r="B40" s="83" t="s">
        <v>373</v>
      </c>
      <c r="C40" s="240"/>
      <c r="D40" s="139"/>
      <c r="E40" s="244"/>
      <c r="F40" s="64"/>
      <c r="G40" s="56"/>
      <c r="H40" s="162"/>
      <c r="I40" s="173"/>
      <c r="J40" s="179"/>
      <c r="K40" s="180"/>
      <c r="L40" s="181"/>
      <c r="M40" s="64"/>
      <c r="N40" s="57"/>
      <c r="O40" s="59"/>
      <c r="P40" s="66"/>
      <c r="Q40" s="64"/>
      <c r="R40" s="55"/>
      <c r="S40" s="55"/>
      <c r="T40" s="56"/>
      <c r="U40" s="56"/>
      <c r="V40" s="65"/>
      <c r="W40" s="1185"/>
      <c r="X40" s="63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</row>
    <row r="41" spans="1:46">
      <c r="A41" s="140" t="s">
        <v>39</v>
      </c>
      <c r="B41" s="83" t="s">
        <v>373</v>
      </c>
      <c r="C41" s="240"/>
      <c r="D41" s="139"/>
      <c r="E41" s="244"/>
      <c r="F41" s="64"/>
      <c r="G41" s="56"/>
      <c r="H41" s="162"/>
      <c r="I41" s="173"/>
      <c r="J41" s="179"/>
      <c r="K41" s="180"/>
      <c r="L41" s="181"/>
      <c r="M41" s="64"/>
      <c r="N41" s="57"/>
      <c r="O41" s="59"/>
      <c r="P41" s="66"/>
      <c r="Q41" s="64"/>
      <c r="R41" s="55"/>
      <c r="S41" s="55"/>
      <c r="T41" s="56"/>
      <c r="U41" s="56"/>
      <c r="V41" s="65"/>
      <c r="W41" s="1185"/>
      <c r="X41" s="63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</row>
    <row r="42" spans="1:46">
      <c r="A42" s="140" t="s">
        <v>40</v>
      </c>
      <c r="B42" s="83" t="s">
        <v>372</v>
      </c>
      <c r="C42" s="240">
        <v>237</v>
      </c>
      <c r="D42" s="139">
        <f>159691/10000</f>
        <v>15.969099999999999</v>
      </c>
      <c r="E42" s="244">
        <f t="shared" si="7"/>
        <v>2.6829805107526881E-3</v>
      </c>
      <c r="F42" s="64">
        <f t="shared" si="8"/>
        <v>0.72599999999999998</v>
      </c>
      <c r="G42" s="56">
        <v>0.72599999999999998</v>
      </c>
      <c r="H42" s="162">
        <v>0</v>
      </c>
      <c r="I42" s="173">
        <f t="shared" si="9"/>
        <v>0.5688899999999999</v>
      </c>
      <c r="J42" s="179">
        <f t="shared" si="10"/>
        <v>0.44942309999999996</v>
      </c>
      <c r="K42" s="180">
        <f t="shared" si="11"/>
        <v>0.11946689999999997</v>
      </c>
      <c r="L42" s="181">
        <f t="shared" si="12"/>
        <v>1.2948899999999999</v>
      </c>
      <c r="M42" s="64">
        <v>15</v>
      </c>
      <c r="N42" s="57">
        <v>13</v>
      </c>
      <c r="O42" s="59">
        <v>18.962999999999997</v>
      </c>
      <c r="P42" s="66">
        <f t="shared" si="13"/>
        <v>46.962999999999994</v>
      </c>
      <c r="Q42" s="64">
        <v>0</v>
      </c>
      <c r="R42" s="55">
        <v>0</v>
      </c>
      <c r="S42" s="55">
        <v>0</v>
      </c>
      <c r="T42" s="56">
        <v>0</v>
      </c>
      <c r="U42" s="56">
        <v>0</v>
      </c>
      <c r="V42" s="65">
        <v>0</v>
      </c>
      <c r="W42" s="1185"/>
      <c r="X42" s="63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</row>
    <row r="43" spans="1:46">
      <c r="A43" s="140" t="s">
        <v>41</v>
      </c>
      <c r="B43" s="83" t="s">
        <v>372</v>
      </c>
      <c r="C43" s="240">
        <v>377</v>
      </c>
      <c r="D43" s="139">
        <f>209747/10000</f>
        <v>20.974699999999999</v>
      </c>
      <c r="E43" s="244">
        <f t="shared" si="7"/>
        <v>3.5239751344086018E-3</v>
      </c>
      <c r="F43" s="64">
        <f t="shared" si="8"/>
        <v>0.245</v>
      </c>
      <c r="G43" s="56">
        <v>0.22500000000000001</v>
      </c>
      <c r="H43" s="162">
        <v>0.02</v>
      </c>
      <c r="I43" s="173">
        <f t="shared" si="9"/>
        <v>1.3979994</v>
      </c>
      <c r="J43" s="179">
        <f t="shared" si="10"/>
        <v>1.104419526</v>
      </c>
      <c r="K43" s="180">
        <f t="shared" si="11"/>
        <v>0.29357987399999996</v>
      </c>
      <c r="L43" s="181">
        <f t="shared" si="12"/>
        <v>1.6429993999999999</v>
      </c>
      <c r="M43" s="64">
        <v>3</v>
      </c>
      <c r="N43" s="57">
        <v>3</v>
      </c>
      <c r="O43" s="59">
        <v>46.599979999999995</v>
      </c>
      <c r="P43" s="66">
        <f t="shared" si="13"/>
        <v>52.599979999999995</v>
      </c>
      <c r="Q43" s="64">
        <v>0</v>
      </c>
      <c r="R43" s="55">
        <v>0</v>
      </c>
      <c r="S43" s="55">
        <v>0</v>
      </c>
      <c r="T43" s="56">
        <v>0</v>
      </c>
      <c r="U43" s="56">
        <v>0</v>
      </c>
      <c r="V43" s="65">
        <v>0</v>
      </c>
      <c r="W43" s="1185"/>
      <c r="X43" s="63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</row>
    <row r="44" spans="1:46">
      <c r="A44" s="140" t="s">
        <v>42</v>
      </c>
      <c r="B44" s="83" t="s">
        <v>374</v>
      </c>
      <c r="C44" s="240"/>
      <c r="D44" s="139"/>
      <c r="E44" s="244"/>
      <c r="F44" s="64"/>
      <c r="G44" s="56"/>
      <c r="H44" s="162"/>
      <c r="I44" s="173"/>
      <c r="J44" s="179"/>
      <c r="K44" s="180"/>
      <c r="L44" s="181"/>
      <c r="M44" s="1186"/>
      <c r="N44" s="1187"/>
      <c r="O44" s="59"/>
      <c r="P44" s="66"/>
      <c r="Q44" s="64"/>
      <c r="R44" s="55"/>
      <c r="S44" s="55"/>
      <c r="T44" s="56"/>
      <c r="U44" s="56"/>
      <c r="V44" s="65"/>
      <c r="W44" s="1185"/>
      <c r="X44" s="63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</row>
    <row r="45" spans="1:46">
      <c r="A45" s="140" t="s">
        <v>43</v>
      </c>
      <c r="B45" s="83" t="s">
        <v>373</v>
      </c>
      <c r="C45" s="240"/>
      <c r="D45" s="139"/>
      <c r="E45" s="244"/>
      <c r="F45" s="64"/>
      <c r="G45" s="56"/>
      <c r="H45" s="162"/>
      <c r="I45" s="173"/>
      <c r="J45" s="179"/>
      <c r="K45" s="180"/>
      <c r="L45" s="181"/>
      <c r="M45" s="64"/>
      <c r="N45" s="57"/>
      <c r="O45" s="59"/>
      <c r="P45" s="66"/>
      <c r="Q45" s="64"/>
      <c r="R45" s="55"/>
      <c r="S45" s="55"/>
      <c r="T45" s="56"/>
      <c r="U45" s="56"/>
      <c r="V45" s="65"/>
      <c r="W45" s="1185"/>
      <c r="X45" s="63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</row>
    <row r="46" spans="1:46" ht="15.75" thickBot="1">
      <c r="A46" s="164" t="s">
        <v>149</v>
      </c>
      <c r="B46" s="549"/>
      <c r="C46" s="241">
        <f>SUM(C4:C45)</f>
        <v>5952</v>
      </c>
      <c r="D46" s="169">
        <f>SUM(D4:D45)</f>
        <v>428.41799999999995</v>
      </c>
      <c r="E46" s="245">
        <f t="shared" si="0"/>
        <v>1</v>
      </c>
      <c r="F46" s="174">
        <f t="shared" ref="F46:V46" si="14">SUM(F4:F45)</f>
        <v>21.52</v>
      </c>
      <c r="G46" s="175">
        <f t="shared" si="14"/>
        <v>15.180999999999999</v>
      </c>
      <c r="H46" s="176">
        <f t="shared" si="14"/>
        <v>6.3389999999999995</v>
      </c>
      <c r="I46" s="177">
        <f t="shared" si="14"/>
        <v>29.215240799999997</v>
      </c>
      <c r="J46" s="175">
        <f t="shared" si="14"/>
        <v>23.080040232000005</v>
      </c>
      <c r="K46" s="178">
        <f t="shared" si="14"/>
        <v>6.1352005679999984</v>
      </c>
      <c r="L46" s="170">
        <f t="shared" si="14"/>
        <v>50.7352408</v>
      </c>
      <c r="M46" s="165">
        <f t="shared" si="14"/>
        <v>379</v>
      </c>
      <c r="N46" s="168">
        <f t="shared" si="14"/>
        <v>215</v>
      </c>
      <c r="O46" s="169">
        <f t="shared" si="14"/>
        <v>973.84135999999967</v>
      </c>
      <c r="P46" s="170">
        <f t="shared" si="14"/>
        <v>1567.8413599999997</v>
      </c>
      <c r="Q46" s="165">
        <f t="shared" si="14"/>
        <v>1</v>
      </c>
      <c r="R46" s="167">
        <f t="shared" si="14"/>
        <v>1</v>
      </c>
      <c r="S46" s="167">
        <f t="shared" si="14"/>
        <v>0</v>
      </c>
      <c r="T46" s="166">
        <f t="shared" si="14"/>
        <v>0</v>
      </c>
      <c r="U46" s="166">
        <f t="shared" si="14"/>
        <v>0</v>
      </c>
      <c r="V46" s="171">
        <f t="shared" si="14"/>
        <v>0</v>
      </c>
      <c r="W46" s="1185"/>
    </row>
    <row r="47" spans="1:46" ht="15.75" thickBot="1">
      <c r="B47" s="549" t="s">
        <v>374</v>
      </c>
      <c r="G47" s="159">
        <f>G46/F46</f>
        <v>0.70543680297397771</v>
      </c>
      <c r="H47" s="159">
        <f>H46/F46</f>
        <v>0.29456319702602229</v>
      </c>
      <c r="L47" s="107"/>
    </row>
    <row r="48" spans="1:46" ht="15.75" thickBot="1">
      <c r="B48" s="549" t="s">
        <v>373</v>
      </c>
      <c r="I48" s="1220" t="s">
        <v>197</v>
      </c>
      <c r="J48" s="1220"/>
      <c r="K48" s="1220"/>
      <c r="M48" s="108">
        <f>M46/(N46+M46)</f>
        <v>0.63804713804713808</v>
      </c>
      <c r="N48" s="108">
        <f>N46/(M46+N46)</f>
        <v>0.36195286195286197</v>
      </c>
    </row>
    <row r="49" spans="2:16" ht="15" customHeight="1" thickBot="1">
      <c r="B49" s="549" t="s">
        <v>372</v>
      </c>
      <c r="I49" s="1220"/>
      <c r="J49" s="1220"/>
      <c r="K49" s="1220"/>
    </row>
    <row r="50" spans="2:16">
      <c r="I50" s="1220"/>
      <c r="J50" s="1220"/>
      <c r="K50" s="1220"/>
      <c r="O50" s="1217" t="s">
        <v>201</v>
      </c>
      <c r="P50" s="1217"/>
    </row>
    <row r="51" spans="2:16">
      <c r="I51" s="1220"/>
      <c r="J51" s="1220"/>
      <c r="K51" s="1220"/>
      <c r="O51" s="242">
        <f>M46+(M48*O46)</f>
        <v>1000.3566926599325</v>
      </c>
      <c r="P51" s="242"/>
    </row>
    <row r="52" spans="2:16">
      <c r="I52" s="1220"/>
      <c r="J52" s="1220"/>
      <c r="K52" s="1220"/>
    </row>
  </sheetData>
  <mergeCells count="24">
    <mergeCell ref="I48:K52"/>
    <mergeCell ref="O50:P50"/>
    <mergeCell ref="R2:R3"/>
    <mergeCell ref="S2:S3"/>
    <mergeCell ref="T2:T3"/>
    <mergeCell ref="W1:W46"/>
    <mergeCell ref="F2:H2"/>
    <mergeCell ref="I2:K2"/>
    <mergeCell ref="L2:L3"/>
    <mergeCell ref="M2:N2"/>
    <mergeCell ref="O2:O3"/>
    <mergeCell ref="P2:P3"/>
    <mergeCell ref="Q2:Q3"/>
    <mergeCell ref="M1:P1"/>
    <mergeCell ref="U2:U3"/>
    <mergeCell ref="V2:V3"/>
    <mergeCell ref="M44:N44"/>
    <mergeCell ref="Q1:R1"/>
    <mergeCell ref="S1:V1"/>
    <mergeCell ref="A1:A3"/>
    <mergeCell ref="B1:B3"/>
    <mergeCell ref="C1:C3"/>
    <mergeCell ref="D1:D3"/>
    <mergeCell ref="F1:L1"/>
  </mergeCells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8386D-9F00-4D3B-A633-5646841525A6}">
  <dimension ref="A1:AT52"/>
  <sheetViews>
    <sheetView zoomScale="85" zoomScaleNormal="85"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S51" sqref="S51"/>
    </sheetView>
  </sheetViews>
  <sheetFormatPr baseColWidth="10" defaultColWidth="10.85546875" defaultRowHeight="15"/>
  <cols>
    <col min="1" max="1" width="26.85546875" style="68" customWidth="1"/>
    <col min="2" max="2" width="14.28515625" style="68" customWidth="1"/>
    <col min="3" max="22" width="9.7109375" style="68" customWidth="1"/>
    <col min="23" max="23" width="1" style="68" customWidth="1"/>
    <col min="24" max="16384" width="10.85546875" style="68"/>
  </cols>
  <sheetData>
    <row r="1" spans="1:46" ht="27" customHeight="1">
      <c r="A1" s="1157" t="s">
        <v>93</v>
      </c>
      <c r="B1" s="1157" t="s">
        <v>371</v>
      </c>
      <c r="C1" s="1221" t="s">
        <v>485</v>
      </c>
      <c r="D1" s="1160" t="s">
        <v>103</v>
      </c>
      <c r="E1" s="955"/>
      <c r="F1" s="1172" t="s">
        <v>118</v>
      </c>
      <c r="G1" s="1166"/>
      <c r="H1" s="1166"/>
      <c r="I1" s="1166"/>
      <c r="J1" s="1166"/>
      <c r="K1" s="1166"/>
      <c r="L1" s="1167"/>
      <c r="M1" s="1172" t="s">
        <v>119</v>
      </c>
      <c r="N1" s="1166"/>
      <c r="O1" s="1166"/>
      <c r="P1" s="1167"/>
      <c r="Q1" s="1172" t="s">
        <v>200</v>
      </c>
      <c r="R1" s="1177"/>
      <c r="S1" s="1165" t="s">
        <v>106</v>
      </c>
      <c r="T1" s="1166"/>
      <c r="U1" s="1166"/>
      <c r="V1" s="1167"/>
      <c r="W1" s="1185">
        <f>SUM(W4:W45)</f>
        <v>0</v>
      </c>
    </row>
    <row r="2" spans="1:46" ht="45" customHeight="1">
      <c r="A2" s="1158"/>
      <c r="B2" s="1158"/>
      <c r="C2" s="1222"/>
      <c r="D2" s="1224"/>
      <c r="E2" s="960" t="s">
        <v>251</v>
      </c>
      <c r="F2" s="1178" t="s">
        <v>117</v>
      </c>
      <c r="G2" s="1179"/>
      <c r="H2" s="1180"/>
      <c r="I2" s="1180" t="s">
        <v>104</v>
      </c>
      <c r="J2" s="1218"/>
      <c r="K2" s="1219"/>
      <c r="L2" s="1173" t="s">
        <v>102</v>
      </c>
      <c r="M2" s="1168" t="s">
        <v>112</v>
      </c>
      <c r="N2" s="1169"/>
      <c r="O2" s="1170" t="s">
        <v>115</v>
      </c>
      <c r="P2" s="1173" t="s">
        <v>116</v>
      </c>
      <c r="Q2" s="1181" t="s">
        <v>198</v>
      </c>
      <c r="R2" s="1183" t="s">
        <v>199</v>
      </c>
      <c r="S2" s="1183" t="s">
        <v>95</v>
      </c>
      <c r="T2" s="1175" t="s">
        <v>96</v>
      </c>
      <c r="U2" s="1175" t="s">
        <v>97</v>
      </c>
      <c r="V2" s="1163" t="s">
        <v>109</v>
      </c>
      <c r="W2" s="1185"/>
      <c r="X2" s="72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6" ht="40.5" customHeight="1" thickBot="1">
      <c r="A3" s="1159"/>
      <c r="B3" s="1159"/>
      <c r="C3" s="1223"/>
      <c r="D3" s="1162"/>
      <c r="E3" s="956"/>
      <c r="F3" s="958" t="s">
        <v>101</v>
      </c>
      <c r="G3" s="957" t="s">
        <v>110</v>
      </c>
      <c r="H3" s="160" t="s">
        <v>111</v>
      </c>
      <c r="I3" s="959" t="s">
        <v>196</v>
      </c>
      <c r="J3" s="957" t="s">
        <v>110</v>
      </c>
      <c r="K3" s="154" t="s">
        <v>111</v>
      </c>
      <c r="L3" s="1174"/>
      <c r="M3" s="156" t="s">
        <v>113</v>
      </c>
      <c r="N3" s="157" t="s">
        <v>114</v>
      </c>
      <c r="O3" s="1171"/>
      <c r="P3" s="1174"/>
      <c r="Q3" s="1182"/>
      <c r="R3" s="1184"/>
      <c r="S3" s="1184"/>
      <c r="T3" s="1176"/>
      <c r="U3" s="1176"/>
      <c r="V3" s="1164"/>
      <c r="W3" s="1185"/>
      <c r="X3" s="72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6">
      <c r="A4" s="141" t="s">
        <v>2</v>
      </c>
      <c r="B4" s="548" t="s">
        <v>372</v>
      </c>
      <c r="C4" s="239">
        <v>82</v>
      </c>
      <c r="D4" s="142">
        <v>5.0686999999999998</v>
      </c>
      <c r="E4" s="244">
        <v>1.1831202237067538E-2</v>
      </c>
      <c r="F4" s="143">
        <v>0.26200000000000001</v>
      </c>
      <c r="G4" s="144">
        <v>0.26200000000000001</v>
      </c>
      <c r="H4" s="161">
        <v>0</v>
      </c>
      <c r="I4" s="173">
        <v>0.34114919999999993</v>
      </c>
      <c r="J4" s="179">
        <v>0.26950786799999998</v>
      </c>
      <c r="K4" s="180">
        <v>7.1641331999999988E-2</v>
      </c>
      <c r="L4" s="181">
        <v>0.60314919999999994</v>
      </c>
      <c r="M4" s="143">
        <v>5</v>
      </c>
      <c r="N4" s="145">
        <v>9</v>
      </c>
      <c r="O4" s="147">
        <v>11.371639999999999</v>
      </c>
      <c r="P4" s="148">
        <v>25.371639999999999</v>
      </c>
      <c r="Q4" s="143">
        <v>0</v>
      </c>
      <c r="R4" s="146">
        <v>0</v>
      </c>
      <c r="S4" s="146">
        <v>0</v>
      </c>
      <c r="T4" s="144">
        <v>0</v>
      </c>
      <c r="U4" s="144">
        <v>0</v>
      </c>
      <c r="V4" s="149">
        <v>0</v>
      </c>
      <c r="W4" s="1185"/>
      <c r="X4" s="63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</row>
    <row r="5" spans="1:46">
      <c r="A5" s="140" t="s">
        <v>3</v>
      </c>
      <c r="B5" s="83" t="s">
        <v>373</v>
      </c>
      <c r="C5" s="240">
        <v>1537</v>
      </c>
      <c r="D5" s="139">
        <v>125.276</v>
      </c>
      <c r="E5" s="244">
        <v>8.6779363834584441E-2</v>
      </c>
      <c r="F5" s="64">
        <v>7.8289999999999997</v>
      </c>
      <c r="G5" s="56">
        <v>7.3949999999999996</v>
      </c>
      <c r="H5" s="162">
        <v>0.434</v>
      </c>
      <c r="I5" s="173">
        <v>0</v>
      </c>
      <c r="J5" s="179">
        <v>0</v>
      </c>
      <c r="K5" s="180">
        <v>0</v>
      </c>
      <c r="L5" s="181">
        <v>7.8289999999999997</v>
      </c>
      <c r="M5" s="64">
        <v>293</v>
      </c>
      <c r="N5" s="57">
        <v>76</v>
      </c>
      <c r="O5" s="59">
        <v>0</v>
      </c>
      <c r="P5" s="66">
        <v>369</v>
      </c>
      <c r="Q5" s="64">
        <v>1</v>
      </c>
      <c r="R5" s="55">
        <v>1</v>
      </c>
      <c r="S5" s="55">
        <v>0</v>
      </c>
      <c r="T5" s="56">
        <v>0</v>
      </c>
      <c r="U5" s="56">
        <v>0</v>
      </c>
      <c r="V5" s="65">
        <v>0</v>
      </c>
      <c r="W5" s="1185"/>
      <c r="X5" s="63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</row>
    <row r="6" spans="1:46">
      <c r="A6" s="140" t="s">
        <v>4</v>
      </c>
      <c r="B6" s="83" t="s">
        <v>373</v>
      </c>
      <c r="C6" s="240">
        <v>1852</v>
      </c>
      <c r="D6" s="139">
        <v>112.524</v>
      </c>
      <c r="E6" s="244">
        <v>7.7945984355525244E-2</v>
      </c>
      <c r="F6" s="64">
        <v>14.02</v>
      </c>
      <c r="G6" s="56">
        <v>13.5</v>
      </c>
      <c r="H6" s="162">
        <v>0.52</v>
      </c>
      <c r="I6" s="173">
        <v>4.7259995999999989</v>
      </c>
      <c r="J6" s="179">
        <v>3.7335396839999992</v>
      </c>
      <c r="K6" s="180">
        <v>0.99245991599999972</v>
      </c>
      <c r="L6" s="181">
        <v>18.745999599999998</v>
      </c>
      <c r="M6" s="64">
        <v>320</v>
      </c>
      <c r="N6" s="57">
        <v>320</v>
      </c>
      <c r="O6" s="59">
        <v>157.53331999999997</v>
      </c>
      <c r="P6" s="66">
        <v>797.53332</v>
      </c>
      <c r="Q6" s="64">
        <v>2</v>
      </c>
      <c r="R6" s="55">
        <v>2</v>
      </c>
      <c r="S6" s="55">
        <v>2</v>
      </c>
      <c r="T6" s="56">
        <v>9</v>
      </c>
      <c r="U6" s="56">
        <v>0</v>
      </c>
      <c r="V6" s="65">
        <v>0</v>
      </c>
      <c r="W6" s="1185"/>
      <c r="X6" s="63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</row>
    <row r="7" spans="1:46">
      <c r="A7" s="140" t="s">
        <v>5</v>
      </c>
      <c r="B7" s="83" t="s">
        <v>372</v>
      </c>
      <c r="C7" s="240">
        <v>220</v>
      </c>
      <c r="D7" s="139">
        <v>19.527000000000001</v>
      </c>
      <c r="E7" s="244">
        <v>4.5579317395627643E-2</v>
      </c>
      <c r="F7" s="64">
        <v>0.67600000000000005</v>
      </c>
      <c r="G7" s="56">
        <v>0.63900000000000001</v>
      </c>
      <c r="H7" s="162">
        <v>3.6999999999999998E-2</v>
      </c>
      <c r="I7" s="173">
        <v>1.5419748</v>
      </c>
      <c r="J7" s="179">
        <v>1.218160092</v>
      </c>
      <c r="K7" s="180">
        <v>0.32381470800000001</v>
      </c>
      <c r="L7" s="181">
        <v>2.2179747999999999</v>
      </c>
      <c r="M7" s="64">
        <v>27</v>
      </c>
      <c r="N7" s="57">
        <v>6</v>
      </c>
      <c r="O7" s="59">
        <v>51.399159999999995</v>
      </c>
      <c r="P7" s="66">
        <v>84.399159999999995</v>
      </c>
      <c r="Q7" s="64">
        <v>0</v>
      </c>
      <c r="R7" s="55">
        <v>0</v>
      </c>
      <c r="S7" s="55">
        <v>0</v>
      </c>
      <c r="T7" s="56">
        <v>0</v>
      </c>
      <c r="U7" s="56">
        <v>0</v>
      </c>
      <c r="V7" s="65">
        <v>0</v>
      </c>
      <c r="W7" s="1185"/>
      <c r="X7" s="63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</row>
    <row r="8" spans="1:46">
      <c r="A8" s="140" t="s">
        <v>6</v>
      </c>
      <c r="B8" s="83" t="s">
        <v>372</v>
      </c>
      <c r="C8" s="240">
        <v>304</v>
      </c>
      <c r="D8" s="139">
        <v>28.184899999999999</v>
      </c>
      <c r="E8" s="244">
        <v>6.5788318884827446E-2</v>
      </c>
      <c r="F8" s="64">
        <v>2.3959999999999999</v>
      </c>
      <c r="G8" s="56">
        <v>2.105</v>
      </c>
      <c r="H8" s="162">
        <v>0.29099999999999998</v>
      </c>
      <c r="I8" s="173">
        <v>1.4498453999999998</v>
      </c>
      <c r="J8" s="179">
        <v>1.145377866</v>
      </c>
      <c r="K8" s="180">
        <v>0.30446753399999993</v>
      </c>
      <c r="L8" s="181">
        <v>3.8458454</v>
      </c>
      <c r="M8" s="64">
        <v>79</v>
      </c>
      <c r="N8" s="57">
        <v>16</v>
      </c>
      <c r="O8" s="59">
        <v>48.328179999999996</v>
      </c>
      <c r="P8" s="66">
        <v>143.32818</v>
      </c>
      <c r="Q8" s="64">
        <v>0</v>
      </c>
      <c r="R8" s="55">
        <v>0</v>
      </c>
      <c r="S8" s="55">
        <v>0</v>
      </c>
      <c r="T8" s="56">
        <v>0</v>
      </c>
      <c r="U8" s="56">
        <v>0</v>
      </c>
      <c r="V8" s="65">
        <v>0</v>
      </c>
      <c r="W8" s="1185"/>
      <c r="X8" s="63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</row>
    <row r="9" spans="1:46">
      <c r="A9" s="140" t="s">
        <v>7</v>
      </c>
      <c r="B9" s="83" t="s">
        <v>372</v>
      </c>
      <c r="C9" s="240">
        <v>249</v>
      </c>
      <c r="D9" s="139">
        <v>26.799399999999999</v>
      </c>
      <c r="E9" s="244">
        <v>6.2554327782679539E-2</v>
      </c>
      <c r="F9" s="64">
        <v>2.6509999999999998</v>
      </c>
      <c r="G9" s="56">
        <v>1.2689999999999999</v>
      </c>
      <c r="H9" s="162">
        <v>1.3819999999999999</v>
      </c>
      <c r="I9" s="173">
        <v>1.1129747999999999</v>
      </c>
      <c r="J9" s="179">
        <v>0.87925009200000004</v>
      </c>
      <c r="K9" s="180">
        <v>0.23372470799999998</v>
      </c>
      <c r="L9" s="181">
        <v>3.7639747999999997</v>
      </c>
      <c r="M9" s="64">
        <v>12</v>
      </c>
      <c r="N9" s="57">
        <v>25</v>
      </c>
      <c r="O9" s="59">
        <v>37.099159999999998</v>
      </c>
      <c r="P9" s="66">
        <v>74.099159999999998</v>
      </c>
      <c r="Q9" s="64">
        <v>0</v>
      </c>
      <c r="R9" s="55">
        <v>0</v>
      </c>
      <c r="S9" s="55">
        <v>0</v>
      </c>
      <c r="T9" s="56">
        <v>0</v>
      </c>
      <c r="U9" s="56">
        <v>0</v>
      </c>
      <c r="V9" s="65">
        <v>0</v>
      </c>
      <c r="W9" s="1185"/>
      <c r="X9" s="63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</row>
    <row r="10" spans="1:46">
      <c r="A10" s="140" t="s">
        <v>8</v>
      </c>
      <c r="B10" s="83" t="s">
        <v>374</v>
      </c>
      <c r="C10" s="240">
        <v>3219</v>
      </c>
      <c r="D10" s="139">
        <f>1987870/10000</f>
        <v>198.78700000000001</v>
      </c>
      <c r="E10" s="244">
        <f t="shared" ref="E10:E46" si="0">D10/$D$46</f>
        <v>6.0213649455068706E-2</v>
      </c>
      <c r="F10" s="64">
        <f t="shared" ref="F10:F44" si="1">G10+H10</f>
        <v>10.624000000000001</v>
      </c>
      <c r="G10" s="56">
        <v>10.624000000000001</v>
      </c>
      <c r="H10" s="162"/>
      <c r="I10" s="173">
        <f t="shared" ref="I10:I44" si="2">(O10*30)/1000</f>
        <v>10.380073199999998</v>
      </c>
      <c r="J10" s="179">
        <f t="shared" ref="J10:J44" si="3">0.79*I10</f>
        <v>8.2002578279999998</v>
      </c>
      <c r="K10" s="180">
        <f t="shared" ref="K10:K44" si="4">I10*0.21</f>
        <v>2.1798153719999998</v>
      </c>
      <c r="L10" s="181">
        <f t="shared" ref="L10:L44" si="5">F10+I10</f>
        <v>21.004073200000001</v>
      </c>
      <c r="M10" s="64">
        <v>102</v>
      </c>
      <c r="N10" s="57"/>
      <c r="O10" s="59">
        <v>346.00243999999998</v>
      </c>
      <c r="P10" s="66">
        <f t="shared" ref="P10:P44" si="6">M10+N10+O10</f>
        <v>448.00243999999998</v>
      </c>
      <c r="Q10" s="64">
        <v>2</v>
      </c>
      <c r="R10" s="55">
        <v>2</v>
      </c>
      <c r="S10" s="55">
        <v>0</v>
      </c>
      <c r="T10" s="56">
        <v>0</v>
      </c>
      <c r="U10" s="56">
        <v>0</v>
      </c>
      <c r="V10" s="65">
        <v>2</v>
      </c>
      <c r="W10" s="1185"/>
      <c r="X10" s="63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</row>
    <row r="11" spans="1:46">
      <c r="A11" s="140" t="s">
        <v>9</v>
      </c>
      <c r="B11" s="83" t="s">
        <v>373</v>
      </c>
      <c r="C11" s="240">
        <v>1678</v>
      </c>
      <c r="D11" s="139">
        <v>144.81899999999999</v>
      </c>
      <c r="E11" s="244">
        <v>0.10031690580127625</v>
      </c>
      <c r="F11" s="64">
        <v>12.292999999999999</v>
      </c>
      <c r="G11" s="56">
        <v>7.8439999999999994</v>
      </c>
      <c r="H11" s="162">
        <v>4.4489999999999998</v>
      </c>
      <c r="I11" s="173">
        <v>0</v>
      </c>
      <c r="J11" s="179">
        <v>0</v>
      </c>
      <c r="K11" s="180">
        <v>0</v>
      </c>
      <c r="L11" s="181">
        <v>12.292999999999999</v>
      </c>
      <c r="M11" s="64">
        <v>327</v>
      </c>
      <c r="N11" s="57">
        <v>75</v>
      </c>
      <c r="O11" s="59">
        <v>0</v>
      </c>
      <c r="P11" s="66">
        <v>402</v>
      </c>
      <c r="Q11" s="64">
        <v>0</v>
      </c>
      <c r="R11" s="55">
        <v>1</v>
      </c>
      <c r="S11" s="55">
        <v>0</v>
      </c>
      <c r="T11" s="56">
        <v>0</v>
      </c>
      <c r="U11" s="56">
        <v>0</v>
      </c>
      <c r="V11" s="65">
        <v>0</v>
      </c>
      <c r="W11" s="1185"/>
      <c r="X11" s="63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</row>
    <row r="12" spans="1:46">
      <c r="A12" s="140" t="s">
        <v>10</v>
      </c>
      <c r="B12" s="83" t="s">
        <v>372</v>
      </c>
      <c r="C12" s="240">
        <v>144</v>
      </c>
      <c r="D12" s="139">
        <v>6.5174000000000003</v>
      </c>
      <c r="E12" s="244">
        <v>1.5212712817855462E-2</v>
      </c>
      <c r="F12" s="64">
        <v>0.59899999999999998</v>
      </c>
      <c r="G12" s="56">
        <v>0.15799999999999997</v>
      </c>
      <c r="H12" s="162">
        <v>0.441</v>
      </c>
      <c r="I12" s="173">
        <v>0</v>
      </c>
      <c r="J12" s="179">
        <v>0</v>
      </c>
      <c r="K12" s="180">
        <v>0</v>
      </c>
      <c r="L12" s="181">
        <v>0.59899999999999998</v>
      </c>
      <c r="M12" s="64">
        <v>3</v>
      </c>
      <c r="N12" s="57">
        <v>2</v>
      </c>
      <c r="O12" s="59">
        <v>0</v>
      </c>
      <c r="P12" s="66">
        <v>5</v>
      </c>
      <c r="Q12" s="64">
        <v>1</v>
      </c>
      <c r="R12" s="55">
        <v>0</v>
      </c>
      <c r="S12" s="55">
        <v>0</v>
      </c>
      <c r="T12" s="56">
        <v>0</v>
      </c>
      <c r="U12" s="56">
        <v>0</v>
      </c>
      <c r="V12" s="65">
        <v>0</v>
      </c>
      <c r="W12" s="1185"/>
      <c r="X12" s="63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</row>
    <row r="13" spans="1:46">
      <c r="A13" s="140" t="s">
        <v>11</v>
      </c>
      <c r="B13" s="83" t="s">
        <v>372</v>
      </c>
      <c r="C13" s="240">
        <v>443</v>
      </c>
      <c r="D13" s="139">
        <v>27.773599999999998</v>
      </c>
      <c r="E13" s="244">
        <v>6.4828275189184395E-2</v>
      </c>
      <c r="F13" s="64">
        <v>4.7869999999999999</v>
      </c>
      <c r="G13" s="56">
        <v>3.427</v>
      </c>
      <c r="H13" s="162">
        <v>1.36</v>
      </c>
      <c r="I13" s="173">
        <v>1.1664911999999998</v>
      </c>
      <c r="J13" s="179">
        <v>0.92152804799999988</v>
      </c>
      <c r="K13" s="180">
        <v>0.24496315199999996</v>
      </c>
      <c r="L13" s="181">
        <v>5.9534912000000002</v>
      </c>
      <c r="M13" s="64">
        <v>81</v>
      </c>
      <c r="N13" s="57">
        <v>28</v>
      </c>
      <c r="O13" s="59">
        <v>38.883039999999994</v>
      </c>
      <c r="P13" s="66">
        <v>147.88303999999999</v>
      </c>
      <c r="Q13" s="64">
        <v>0</v>
      </c>
      <c r="R13" s="55">
        <v>0</v>
      </c>
      <c r="S13" s="55">
        <v>0</v>
      </c>
      <c r="T13" s="56">
        <v>0</v>
      </c>
      <c r="U13" s="56">
        <v>0</v>
      </c>
      <c r="V13" s="65">
        <v>0</v>
      </c>
      <c r="W13" s="1185"/>
      <c r="X13" s="63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</row>
    <row r="14" spans="1:46">
      <c r="A14" s="140" t="s">
        <v>12</v>
      </c>
      <c r="B14" s="83" t="s">
        <v>373</v>
      </c>
      <c r="C14" s="240">
        <v>1236</v>
      </c>
      <c r="D14" s="139">
        <v>88.753600000000006</v>
      </c>
      <c r="E14" s="244">
        <v>6.1480099508518585E-2</v>
      </c>
      <c r="F14" s="64">
        <v>8.52</v>
      </c>
      <c r="G14" s="56">
        <v>5.3079999999999998</v>
      </c>
      <c r="H14" s="162">
        <v>3.2120000000000002</v>
      </c>
      <c r="I14" s="173">
        <v>0</v>
      </c>
      <c r="J14" s="179">
        <v>0</v>
      </c>
      <c r="K14" s="180">
        <v>0</v>
      </c>
      <c r="L14" s="181">
        <v>8.52</v>
      </c>
      <c r="M14" s="67">
        <v>241</v>
      </c>
      <c r="N14" s="320">
        <v>53</v>
      </c>
      <c r="O14" s="321">
        <v>0</v>
      </c>
      <c r="P14" s="322">
        <v>294</v>
      </c>
      <c r="Q14" s="64">
        <v>2</v>
      </c>
      <c r="R14" s="55">
        <v>0</v>
      </c>
      <c r="S14" s="55">
        <v>0</v>
      </c>
      <c r="T14" s="56">
        <v>2</v>
      </c>
      <c r="U14" s="56">
        <v>0</v>
      </c>
      <c r="V14" s="65">
        <v>0</v>
      </c>
      <c r="W14" s="1185"/>
      <c r="X14" s="63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</row>
    <row r="15" spans="1:46">
      <c r="A15" s="140" t="s">
        <v>13</v>
      </c>
      <c r="B15" s="83" t="s">
        <v>372</v>
      </c>
      <c r="C15" s="240">
        <v>48</v>
      </c>
      <c r="D15" s="139">
        <v>7.0221999999999998</v>
      </c>
      <c r="E15" s="244">
        <v>1.6391001311802961E-2</v>
      </c>
      <c r="F15" s="64">
        <v>1.1479999999999999</v>
      </c>
      <c r="G15" s="56">
        <v>0.73099999999999987</v>
      </c>
      <c r="H15" s="162">
        <v>0.41699999999999998</v>
      </c>
      <c r="I15" s="173">
        <v>0</v>
      </c>
      <c r="J15" s="179">
        <v>0</v>
      </c>
      <c r="K15" s="180">
        <v>0</v>
      </c>
      <c r="L15" s="181">
        <v>1.1479999999999999</v>
      </c>
      <c r="M15" s="64">
        <v>20</v>
      </c>
      <c r="N15" s="57">
        <v>22</v>
      </c>
      <c r="O15" s="59">
        <v>0</v>
      </c>
      <c r="P15" s="66">
        <v>42</v>
      </c>
      <c r="Q15" s="64">
        <v>0</v>
      </c>
      <c r="R15" s="55">
        <v>0</v>
      </c>
      <c r="S15" s="55">
        <v>0</v>
      </c>
      <c r="T15" s="56">
        <v>0</v>
      </c>
      <c r="U15" s="56">
        <v>0</v>
      </c>
      <c r="V15" s="65">
        <v>0</v>
      </c>
      <c r="W15" s="1185"/>
      <c r="X15" s="63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</row>
    <row r="16" spans="1:46">
      <c r="A16" s="140" t="s">
        <v>14</v>
      </c>
      <c r="B16" s="83" t="s">
        <v>372</v>
      </c>
      <c r="C16" s="240">
        <v>170</v>
      </c>
      <c r="D16" s="139">
        <v>4.2934000000000001</v>
      </c>
      <c r="E16" s="244">
        <v>1.002152103786489E-2</v>
      </c>
      <c r="F16" s="64">
        <v>0</v>
      </c>
      <c r="G16" s="56">
        <v>0</v>
      </c>
      <c r="H16" s="162"/>
      <c r="I16" s="173">
        <v>0.4379268</v>
      </c>
      <c r="J16" s="179">
        <v>0.34596217200000001</v>
      </c>
      <c r="K16" s="180">
        <v>9.1964627999999993E-2</v>
      </c>
      <c r="L16" s="181">
        <v>0.4379268</v>
      </c>
      <c r="M16" s="64">
        <v>0</v>
      </c>
      <c r="N16" s="57">
        <v>0</v>
      </c>
      <c r="O16" s="59">
        <v>14.59756</v>
      </c>
      <c r="P16" s="66">
        <v>14.59756</v>
      </c>
      <c r="Q16" s="64">
        <v>0</v>
      </c>
      <c r="R16" s="55">
        <v>0</v>
      </c>
      <c r="S16" s="55">
        <v>0</v>
      </c>
      <c r="T16" s="56">
        <v>0</v>
      </c>
      <c r="U16" s="56">
        <v>0</v>
      </c>
      <c r="V16" s="65">
        <v>0</v>
      </c>
      <c r="W16" s="1185"/>
      <c r="X16" s="63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</row>
    <row r="17" spans="1:46">
      <c r="A17" s="140" t="s">
        <v>15</v>
      </c>
      <c r="B17" s="83" t="s">
        <v>372</v>
      </c>
      <c r="C17" s="240">
        <v>374</v>
      </c>
      <c r="D17" s="139">
        <v>13.4367</v>
      </c>
      <c r="E17" s="244">
        <v>3.1363528143075227E-2</v>
      </c>
      <c r="F17" s="64">
        <v>1.609</v>
      </c>
      <c r="G17" s="56">
        <v>1.3759999999999999</v>
      </c>
      <c r="H17" s="162">
        <v>0.23300000000000001</v>
      </c>
      <c r="I17" s="173">
        <v>0.61396139999999988</v>
      </c>
      <c r="J17" s="179">
        <v>0.48502950599999994</v>
      </c>
      <c r="K17" s="180">
        <v>0.12893189399999996</v>
      </c>
      <c r="L17" s="181">
        <v>2.2229614</v>
      </c>
      <c r="M17" s="64">
        <v>29</v>
      </c>
      <c r="N17" s="57">
        <v>16</v>
      </c>
      <c r="O17" s="59">
        <v>20.465379999999996</v>
      </c>
      <c r="P17" s="66">
        <v>65.465379999999996</v>
      </c>
      <c r="Q17" s="64">
        <v>0</v>
      </c>
      <c r="R17" s="55">
        <v>0</v>
      </c>
      <c r="S17" s="55">
        <v>0</v>
      </c>
      <c r="T17" s="56">
        <v>0</v>
      </c>
      <c r="U17" s="56">
        <v>0</v>
      </c>
      <c r="V17" s="65">
        <v>0</v>
      </c>
      <c r="W17" s="1185"/>
      <c r="X17" s="63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</row>
    <row r="18" spans="1:46">
      <c r="A18" s="140" t="s">
        <v>16</v>
      </c>
      <c r="B18" s="83" t="s">
        <v>372</v>
      </c>
      <c r="C18" s="240">
        <v>91</v>
      </c>
      <c r="D18" s="139">
        <v>5.7793999999999999</v>
      </c>
      <c r="E18" s="244">
        <v>1.3490096121078014E-2</v>
      </c>
      <c r="F18" s="64">
        <v>0</v>
      </c>
      <c r="G18" s="56"/>
      <c r="H18" s="162"/>
      <c r="I18" s="173">
        <v>0.58949879999999999</v>
      </c>
      <c r="J18" s="179">
        <v>0.46570405200000003</v>
      </c>
      <c r="K18" s="180">
        <v>0.123794748</v>
      </c>
      <c r="L18" s="181">
        <v>0.58949879999999999</v>
      </c>
      <c r="M18" s="64"/>
      <c r="N18" s="57"/>
      <c r="O18" s="59">
        <v>19.64996</v>
      </c>
      <c r="P18" s="66">
        <v>19.64996</v>
      </c>
      <c r="Q18" s="64">
        <v>0</v>
      </c>
      <c r="R18" s="55">
        <v>0</v>
      </c>
      <c r="S18" s="55">
        <v>0</v>
      </c>
      <c r="T18" s="56">
        <v>0</v>
      </c>
      <c r="U18" s="56">
        <v>0</v>
      </c>
      <c r="V18" s="65">
        <v>0</v>
      </c>
      <c r="W18" s="1185"/>
      <c r="X18" s="63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</row>
    <row r="19" spans="1:46">
      <c r="A19" s="140" t="s">
        <v>17</v>
      </c>
      <c r="B19" s="83" t="s">
        <v>374</v>
      </c>
      <c r="C19" s="240">
        <v>5161</v>
      </c>
      <c r="D19" s="139">
        <f>2315560/10000</f>
        <v>231.55600000000001</v>
      </c>
      <c r="E19" s="244">
        <f t="shared" si="0"/>
        <v>7.0139555470015089E-2</v>
      </c>
      <c r="F19" s="64">
        <f t="shared" si="1"/>
        <v>24.334</v>
      </c>
      <c r="G19" s="56">
        <v>24.334</v>
      </c>
      <c r="H19" s="162"/>
      <c r="I19" s="173">
        <f t="shared" si="2"/>
        <v>10.220727599999998</v>
      </c>
      <c r="J19" s="179">
        <f t="shared" si="3"/>
        <v>8.0743748039999996</v>
      </c>
      <c r="K19" s="180">
        <f t="shared" si="4"/>
        <v>2.1463527959999995</v>
      </c>
      <c r="L19" s="181">
        <f t="shared" si="5"/>
        <v>34.5547276</v>
      </c>
      <c r="M19" s="64">
        <v>603</v>
      </c>
      <c r="N19" s="57">
        <v>562</v>
      </c>
      <c r="O19" s="59">
        <v>340.69091999999995</v>
      </c>
      <c r="P19" s="66">
        <f t="shared" si="6"/>
        <v>1505.69092</v>
      </c>
      <c r="Q19" s="64">
        <v>2</v>
      </c>
      <c r="R19" s="55">
        <v>0</v>
      </c>
      <c r="S19" s="55">
        <v>0</v>
      </c>
      <c r="T19" s="56">
        <v>8</v>
      </c>
      <c r="U19" s="56">
        <v>0</v>
      </c>
      <c r="V19" s="65">
        <v>1</v>
      </c>
      <c r="W19" s="1185"/>
      <c r="X19" s="63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</row>
    <row r="20" spans="1:46">
      <c r="A20" s="140" t="s">
        <v>18</v>
      </c>
      <c r="B20" s="83" t="s">
        <v>374</v>
      </c>
      <c r="C20" s="240">
        <v>2900</v>
      </c>
      <c r="D20" s="139">
        <v>227.7</v>
      </c>
      <c r="E20" s="244">
        <f t="shared" si="0"/>
        <v>6.8971552369718053E-2</v>
      </c>
      <c r="F20" s="64">
        <f t="shared" si="1"/>
        <v>21.406000000000002</v>
      </c>
      <c r="G20" s="56">
        <v>18.774000000000001</v>
      </c>
      <c r="H20" s="162">
        <v>2.6320000000000001</v>
      </c>
      <c r="I20" s="173">
        <f t="shared" si="2"/>
        <v>0</v>
      </c>
      <c r="J20" s="179">
        <f t="shared" si="3"/>
        <v>0</v>
      </c>
      <c r="K20" s="180">
        <f t="shared" si="4"/>
        <v>0</v>
      </c>
      <c r="L20" s="181">
        <f t="shared" si="5"/>
        <v>21.406000000000002</v>
      </c>
      <c r="M20" s="64">
        <v>571</v>
      </c>
      <c r="N20" s="57">
        <v>157</v>
      </c>
      <c r="O20" s="59">
        <v>0</v>
      </c>
      <c r="P20" s="66">
        <f t="shared" si="6"/>
        <v>728</v>
      </c>
      <c r="Q20" s="64">
        <v>5</v>
      </c>
      <c r="R20" s="55">
        <v>3</v>
      </c>
      <c r="S20" s="246">
        <v>0</v>
      </c>
      <c r="T20" s="56">
        <v>6</v>
      </c>
      <c r="U20" s="56">
        <v>0</v>
      </c>
      <c r="V20" s="65">
        <v>0</v>
      </c>
      <c r="W20" s="1185"/>
      <c r="X20" s="63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</row>
    <row r="21" spans="1:46">
      <c r="A21" s="140" t="s">
        <v>19</v>
      </c>
      <c r="B21" s="83" t="s">
        <v>373</v>
      </c>
      <c r="C21" s="240">
        <v>1004</v>
      </c>
      <c r="D21" s="139">
        <v>78.480699999999999</v>
      </c>
      <c r="E21" s="244">
        <v>5.4364006029030867E-2</v>
      </c>
      <c r="F21" s="64">
        <v>6.2749999999999995</v>
      </c>
      <c r="G21" s="56">
        <v>5.3869999999999996</v>
      </c>
      <c r="H21" s="162">
        <v>0.88800000000000001</v>
      </c>
      <c r="I21" s="173">
        <v>4.7478714000000002</v>
      </c>
      <c r="J21" s="179">
        <v>3.7508184060000005</v>
      </c>
      <c r="K21" s="180">
        <v>0.99705299400000003</v>
      </c>
      <c r="L21" s="181">
        <v>11.0228714</v>
      </c>
      <c r="M21" s="64">
        <v>66</v>
      </c>
      <c r="N21" s="57">
        <v>120</v>
      </c>
      <c r="O21" s="59">
        <v>158.26238000000001</v>
      </c>
      <c r="P21" s="66">
        <v>344.26238000000001</v>
      </c>
      <c r="Q21" s="64">
        <v>0</v>
      </c>
      <c r="R21" s="55">
        <v>0</v>
      </c>
      <c r="S21" s="55">
        <v>0</v>
      </c>
      <c r="T21" s="56">
        <v>0</v>
      </c>
      <c r="U21" s="56">
        <v>0</v>
      </c>
      <c r="V21" s="65">
        <v>0</v>
      </c>
      <c r="W21" s="1185"/>
      <c r="X21" s="63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</row>
    <row r="22" spans="1:46">
      <c r="A22" s="140" t="s">
        <v>20</v>
      </c>
      <c r="B22" s="83" t="s">
        <v>373</v>
      </c>
      <c r="C22" s="240">
        <v>615</v>
      </c>
      <c r="D22" s="139">
        <v>60.1556</v>
      </c>
      <c r="E22" s="244">
        <v>4.1670109989844245E-2</v>
      </c>
      <c r="F22" s="64">
        <v>5.476</v>
      </c>
      <c r="G22" s="56">
        <v>3.21</v>
      </c>
      <c r="H22" s="162">
        <v>2.266</v>
      </c>
      <c r="I22" s="173">
        <v>0</v>
      </c>
      <c r="J22" s="179">
        <v>0</v>
      </c>
      <c r="K22" s="180">
        <v>0</v>
      </c>
      <c r="L22" s="181">
        <v>5.476</v>
      </c>
      <c r="M22" s="64">
        <v>82</v>
      </c>
      <c r="N22" s="57">
        <v>14</v>
      </c>
      <c r="O22" s="59">
        <v>0</v>
      </c>
      <c r="P22" s="66">
        <v>96</v>
      </c>
      <c r="Q22" s="64">
        <v>0</v>
      </c>
      <c r="R22" s="55">
        <v>0</v>
      </c>
      <c r="S22" s="55">
        <v>0</v>
      </c>
      <c r="T22" s="56">
        <v>0</v>
      </c>
      <c r="U22" s="56">
        <v>0</v>
      </c>
      <c r="V22" s="65">
        <v>0</v>
      </c>
      <c r="W22" s="1185"/>
      <c r="X22" s="63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</row>
    <row r="23" spans="1:46">
      <c r="A23" s="140" t="s">
        <v>21</v>
      </c>
      <c r="B23" s="83" t="s">
        <v>372</v>
      </c>
      <c r="C23" s="240">
        <v>310</v>
      </c>
      <c r="D23" s="139">
        <v>25.611599999999999</v>
      </c>
      <c r="E23" s="244">
        <v>4.3030241935483873E-3</v>
      </c>
      <c r="F23" s="64">
        <v>2.5430000000000001</v>
      </c>
      <c r="G23" s="56">
        <v>1.877</v>
      </c>
      <c r="H23" s="162">
        <v>0.66600000000000004</v>
      </c>
      <c r="I23" s="173">
        <v>1.2126863999999999</v>
      </c>
      <c r="J23" s="179">
        <v>0.95802225600000002</v>
      </c>
      <c r="K23" s="180">
        <v>0.25466414399999998</v>
      </c>
      <c r="L23" s="181">
        <v>3.7556864000000001</v>
      </c>
      <c r="M23" s="64">
        <v>32</v>
      </c>
      <c r="N23" s="57">
        <v>32</v>
      </c>
      <c r="O23" s="59">
        <v>40.422879999999999</v>
      </c>
      <c r="P23" s="66">
        <v>104.42287999999999</v>
      </c>
      <c r="Q23" s="64">
        <v>0</v>
      </c>
      <c r="R23" s="55">
        <v>0</v>
      </c>
      <c r="S23" s="55">
        <v>0</v>
      </c>
      <c r="T23" s="56">
        <v>0</v>
      </c>
      <c r="U23" s="56">
        <v>0</v>
      </c>
      <c r="V23" s="65">
        <v>0</v>
      </c>
      <c r="W23" s="1185"/>
      <c r="X23" s="63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</row>
    <row r="24" spans="1:46">
      <c r="A24" s="140" t="s">
        <v>22</v>
      </c>
      <c r="B24" s="83" t="s">
        <v>372</v>
      </c>
      <c r="C24" s="240">
        <v>130</v>
      </c>
      <c r="D24" s="139">
        <v>16.9177</v>
      </c>
      <c r="E24" s="244">
        <v>2.8423555107526884E-3</v>
      </c>
      <c r="F24" s="64">
        <v>0</v>
      </c>
      <c r="G24" s="56">
        <v>0</v>
      </c>
      <c r="H24" s="162"/>
      <c r="I24" s="173">
        <v>1.7256053999999998</v>
      </c>
      <c r="J24" s="179">
        <v>1.3632282659999999</v>
      </c>
      <c r="K24" s="180">
        <v>0.36237713399999993</v>
      </c>
      <c r="L24" s="181">
        <v>1.7256053999999998</v>
      </c>
      <c r="M24" s="64">
        <v>0</v>
      </c>
      <c r="N24" s="57">
        <v>0</v>
      </c>
      <c r="O24" s="59">
        <v>57.520179999999996</v>
      </c>
      <c r="P24" s="66">
        <v>57.520179999999996</v>
      </c>
      <c r="Q24" s="64">
        <v>0</v>
      </c>
      <c r="R24" s="55">
        <v>0</v>
      </c>
      <c r="S24" s="55">
        <v>0</v>
      </c>
      <c r="T24" s="56">
        <v>0</v>
      </c>
      <c r="U24" s="56">
        <v>0</v>
      </c>
      <c r="V24" s="65">
        <v>0</v>
      </c>
      <c r="W24" s="1185"/>
      <c r="X24" s="63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</row>
    <row r="25" spans="1:46">
      <c r="A25" s="140" t="s">
        <v>23</v>
      </c>
      <c r="B25" s="83" t="s">
        <v>372</v>
      </c>
      <c r="C25" s="240">
        <v>474</v>
      </c>
      <c r="D25" s="139">
        <v>20.3032</v>
      </c>
      <c r="E25" s="244">
        <v>3.4111559139784948E-3</v>
      </c>
      <c r="F25" s="64">
        <v>0</v>
      </c>
      <c r="G25" s="56"/>
      <c r="H25" s="162"/>
      <c r="I25" s="173">
        <v>2.0709263999999998</v>
      </c>
      <c r="J25" s="179">
        <v>1.636031856</v>
      </c>
      <c r="K25" s="180">
        <v>0.43489454399999994</v>
      </c>
      <c r="L25" s="181">
        <v>2.0709263999999998</v>
      </c>
      <c r="M25" s="64"/>
      <c r="N25" s="57"/>
      <c r="O25" s="59">
        <v>69.030879999999996</v>
      </c>
      <c r="P25" s="66">
        <v>69.030879999999996</v>
      </c>
      <c r="Q25" s="64">
        <v>0</v>
      </c>
      <c r="R25" s="55">
        <v>0</v>
      </c>
      <c r="S25" s="55">
        <v>0</v>
      </c>
      <c r="T25" s="56">
        <v>0</v>
      </c>
      <c r="U25" s="56">
        <v>0</v>
      </c>
      <c r="V25" s="65">
        <v>0</v>
      </c>
      <c r="W25" s="1185"/>
      <c r="X25" s="63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</row>
    <row r="26" spans="1:46">
      <c r="A26" s="140" t="s">
        <v>24</v>
      </c>
      <c r="B26" s="83" t="s">
        <v>374</v>
      </c>
      <c r="C26" s="240">
        <v>8716</v>
      </c>
      <c r="D26" s="139">
        <f>5630150/10000</f>
        <v>563.01499999999999</v>
      </c>
      <c r="E26" s="244">
        <f t="shared" si="0"/>
        <v>0.17054026595273084</v>
      </c>
      <c r="F26" s="64">
        <f t="shared" si="1"/>
        <v>59</v>
      </c>
      <c r="G26" s="56">
        <v>45.74</v>
      </c>
      <c r="H26" s="162">
        <v>13.26</v>
      </c>
      <c r="I26" s="173">
        <f t="shared" si="2"/>
        <v>0</v>
      </c>
      <c r="J26" s="179">
        <f t="shared" si="3"/>
        <v>0</v>
      </c>
      <c r="K26" s="180">
        <f t="shared" si="4"/>
        <v>0</v>
      </c>
      <c r="L26" s="181">
        <f t="shared" si="5"/>
        <v>59</v>
      </c>
      <c r="M26" s="64">
        <v>1498</v>
      </c>
      <c r="N26" s="57">
        <v>720</v>
      </c>
      <c r="O26" s="59">
        <v>0</v>
      </c>
      <c r="P26" s="66">
        <f t="shared" si="6"/>
        <v>2218</v>
      </c>
      <c r="Q26" s="64">
        <v>1</v>
      </c>
      <c r="R26" s="55" t="s">
        <v>107</v>
      </c>
      <c r="S26" s="55">
        <v>0</v>
      </c>
      <c r="T26" s="56">
        <v>2</v>
      </c>
      <c r="U26" s="56">
        <v>4</v>
      </c>
      <c r="V26" s="65">
        <v>0</v>
      </c>
      <c r="W26" s="1185"/>
      <c r="X26" s="63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</row>
    <row r="27" spans="1:46">
      <c r="A27" s="140" t="s">
        <v>25</v>
      </c>
      <c r="B27" s="83" t="s">
        <v>372</v>
      </c>
      <c r="C27" s="240">
        <v>453</v>
      </c>
      <c r="D27" s="139">
        <v>6.7202999999999999</v>
      </c>
      <c r="E27" s="244">
        <v>1.1290826612903226E-3</v>
      </c>
      <c r="F27" s="64">
        <v>0.89900000000000002</v>
      </c>
      <c r="G27" s="56">
        <v>0.57800000000000007</v>
      </c>
      <c r="H27" s="162">
        <v>0.32100000000000001</v>
      </c>
      <c r="I27" s="173">
        <v>0</v>
      </c>
      <c r="J27" s="179">
        <v>0</v>
      </c>
      <c r="K27" s="180">
        <v>0</v>
      </c>
      <c r="L27" s="181">
        <v>0.89900000000000002</v>
      </c>
      <c r="M27" s="64">
        <v>24</v>
      </c>
      <c r="N27" s="57">
        <v>14</v>
      </c>
      <c r="O27" s="59">
        <v>0</v>
      </c>
      <c r="P27" s="66">
        <v>38</v>
      </c>
      <c r="Q27" s="64">
        <v>0</v>
      </c>
      <c r="R27" s="55">
        <v>0</v>
      </c>
      <c r="S27" s="55">
        <v>0</v>
      </c>
      <c r="T27" s="56">
        <v>0</v>
      </c>
      <c r="U27" s="56">
        <v>0</v>
      </c>
      <c r="V27" s="65">
        <v>0</v>
      </c>
      <c r="W27" s="1185"/>
      <c r="X27" s="63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</row>
    <row r="28" spans="1:46">
      <c r="A28" s="140" t="s">
        <v>26</v>
      </c>
      <c r="B28" s="83" t="s">
        <v>373</v>
      </c>
      <c r="C28" s="240">
        <v>1106</v>
      </c>
      <c r="D28" s="139">
        <v>69.768000000000001</v>
      </c>
      <c r="E28" s="244">
        <v>4.8328671541327049E-2</v>
      </c>
      <c r="F28" s="64">
        <v>6.5960000000000001</v>
      </c>
      <c r="G28" s="56">
        <v>2.7970000000000002</v>
      </c>
      <c r="H28" s="162">
        <v>3.7989999999999999</v>
      </c>
      <c r="I28" s="173">
        <v>0</v>
      </c>
      <c r="J28" s="179">
        <v>0</v>
      </c>
      <c r="K28" s="180">
        <v>0</v>
      </c>
      <c r="L28" s="181">
        <v>6.5960000000000001</v>
      </c>
      <c r="M28" s="67">
        <v>113</v>
      </c>
      <c r="N28" s="320">
        <v>23</v>
      </c>
      <c r="O28" s="321">
        <v>0</v>
      </c>
      <c r="P28" s="322">
        <v>136</v>
      </c>
      <c r="Q28" s="64">
        <v>0</v>
      </c>
      <c r="R28" s="55">
        <v>0</v>
      </c>
      <c r="S28" s="55">
        <v>0</v>
      </c>
      <c r="T28" s="56">
        <v>0</v>
      </c>
      <c r="U28" s="56">
        <v>0</v>
      </c>
      <c r="V28" s="65">
        <v>0</v>
      </c>
      <c r="W28" s="1185"/>
      <c r="X28" s="63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</row>
    <row r="29" spans="1:46">
      <c r="A29" s="140" t="s">
        <v>27</v>
      </c>
      <c r="B29" s="83" t="s">
        <v>372</v>
      </c>
      <c r="C29" s="240">
        <v>199</v>
      </c>
      <c r="D29" s="139">
        <v>25.708500000000001</v>
      </c>
      <c r="E29" s="244">
        <v>4.3193044354838707E-3</v>
      </c>
      <c r="F29" s="64">
        <v>0.45799999999999996</v>
      </c>
      <c r="G29" s="56">
        <v>0.35</v>
      </c>
      <c r="H29" s="162">
        <v>0.108</v>
      </c>
      <c r="I29" s="173">
        <v>2.2758869999999995</v>
      </c>
      <c r="J29" s="179">
        <v>1.7979507299999997</v>
      </c>
      <c r="K29" s="180">
        <v>0.47793626999999989</v>
      </c>
      <c r="L29" s="181">
        <v>2.7338869999999993</v>
      </c>
      <c r="M29" s="64">
        <v>1</v>
      </c>
      <c r="N29" s="57">
        <v>14</v>
      </c>
      <c r="O29" s="59">
        <v>75.862899999999996</v>
      </c>
      <c r="P29" s="66">
        <v>90.862899999999996</v>
      </c>
      <c r="Q29" s="64">
        <v>0</v>
      </c>
      <c r="R29" s="55">
        <v>0</v>
      </c>
      <c r="S29" s="55">
        <v>0</v>
      </c>
      <c r="T29" s="56">
        <v>0</v>
      </c>
      <c r="U29" s="56">
        <v>0</v>
      </c>
      <c r="V29" s="65">
        <v>0</v>
      </c>
      <c r="W29" s="1185"/>
      <c r="X29" s="63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</row>
    <row r="30" spans="1:46">
      <c r="A30" s="140" t="s">
        <v>28</v>
      </c>
      <c r="B30" s="83" t="s">
        <v>372</v>
      </c>
      <c r="C30" s="240">
        <v>254</v>
      </c>
      <c r="D30" s="139">
        <v>11.929399999999999</v>
      </c>
      <c r="E30" s="244">
        <v>2.0042674731182795E-3</v>
      </c>
      <c r="F30" s="64">
        <v>0</v>
      </c>
      <c r="G30" s="56"/>
      <c r="H30" s="162"/>
      <c r="I30" s="173">
        <v>1.2167987999999998</v>
      </c>
      <c r="J30" s="179">
        <v>0.96127105199999996</v>
      </c>
      <c r="K30" s="180">
        <v>0.25552774799999994</v>
      </c>
      <c r="L30" s="181">
        <v>1.2167987999999998</v>
      </c>
      <c r="M30" s="64"/>
      <c r="N30" s="57"/>
      <c r="O30" s="59">
        <v>40.559959999999997</v>
      </c>
      <c r="P30" s="66">
        <v>40.559959999999997</v>
      </c>
      <c r="Q30" s="64">
        <v>0</v>
      </c>
      <c r="R30" s="55">
        <v>0</v>
      </c>
      <c r="S30" s="55">
        <v>0</v>
      </c>
      <c r="T30" s="56">
        <v>0</v>
      </c>
      <c r="U30" s="56">
        <v>0</v>
      </c>
      <c r="V30" s="65">
        <v>0</v>
      </c>
      <c r="W30" s="1185"/>
      <c r="X30" s="63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</row>
    <row r="31" spans="1:46">
      <c r="A31" s="140" t="s">
        <v>29</v>
      </c>
      <c r="B31" s="83" t="s">
        <v>372</v>
      </c>
      <c r="C31" s="240">
        <v>227</v>
      </c>
      <c r="D31" s="139">
        <v>24.965199999999999</v>
      </c>
      <c r="E31" s="244">
        <v>4.1944220430107527E-3</v>
      </c>
      <c r="F31" s="64">
        <v>0</v>
      </c>
      <c r="G31" s="56"/>
      <c r="H31" s="162"/>
      <c r="I31" s="173">
        <v>2.5464503999999999</v>
      </c>
      <c r="J31" s="179">
        <v>2.011695816</v>
      </c>
      <c r="K31" s="180">
        <v>0.53475458399999998</v>
      </c>
      <c r="L31" s="181">
        <v>2.5464503999999999</v>
      </c>
      <c r="M31" s="64"/>
      <c r="N31" s="57"/>
      <c r="O31" s="59">
        <v>84.881679999999989</v>
      </c>
      <c r="P31" s="66">
        <v>84.881679999999989</v>
      </c>
      <c r="Q31" s="64">
        <v>0</v>
      </c>
      <c r="R31" s="55">
        <v>0</v>
      </c>
      <c r="S31" s="55">
        <v>0</v>
      </c>
      <c r="T31" s="56">
        <v>0</v>
      </c>
      <c r="U31" s="56">
        <v>0</v>
      </c>
      <c r="V31" s="65">
        <v>0</v>
      </c>
      <c r="W31" s="1185"/>
      <c r="X31" s="63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</row>
    <row r="32" spans="1:46">
      <c r="A32" s="140" t="s">
        <v>30</v>
      </c>
      <c r="B32" s="83" t="s">
        <v>373</v>
      </c>
      <c r="C32" s="240">
        <v>784</v>
      </c>
      <c r="D32" s="139">
        <v>68.391199999999998</v>
      </c>
      <c r="E32" s="244">
        <v>4.7374954723042172E-2</v>
      </c>
      <c r="F32" s="64">
        <v>5.5150000000000006</v>
      </c>
      <c r="G32" s="56">
        <v>4.3150000000000004</v>
      </c>
      <c r="H32" s="162">
        <v>1.2</v>
      </c>
      <c r="I32" s="173">
        <v>4.2253584000000002</v>
      </c>
      <c r="J32" s="179">
        <v>3.3380331360000004</v>
      </c>
      <c r="K32" s="180">
        <v>0.887325264</v>
      </c>
      <c r="L32" s="181">
        <v>9.7403584000000016</v>
      </c>
      <c r="M32" s="64">
        <v>132</v>
      </c>
      <c r="N32" s="57">
        <v>45</v>
      </c>
      <c r="O32" s="59">
        <v>140.84528</v>
      </c>
      <c r="P32" s="66">
        <v>317.84528</v>
      </c>
      <c r="Q32" s="64">
        <v>0</v>
      </c>
      <c r="R32" s="55">
        <v>0</v>
      </c>
      <c r="S32" s="55">
        <v>0</v>
      </c>
      <c r="T32" s="56">
        <v>0</v>
      </c>
      <c r="U32" s="56">
        <v>0</v>
      </c>
      <c r="V32" s="65">
        <v>0</v>
      </c>
      <c r="W32" s="1185"/>
      <c r="X32" s="63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</row>
    <row r="33" spans="1:46">
      <c r="A33" s="140" t="s">
        <v>31</v>
      </c>
      <c r="B33" s="83" t="s">
        <v>372</v>
      </c>
      <c r="C33" s="240">
        <v>278</v>
      </c>
      <c r="D33" s="139">
        <v>18.848600000000001</v>
      </c>
      <c r="E33" s="244">
        <v>3.1667674731182798E-3</v>
      </c>
      <c r="F33" s="64">
        <v>0.95899999999999996</v>
      </c>
      <c r="G33" s="56">
        <v>8.5999999999999993E-2</v>
      </c>
      <c r="H33" s="162">
        <v>0.873</v>
      </c>
      <c r="I33" s="173">
        <v>1.2240131999999999</v>
      </c>
      <c r="J33" s="179">
        <v>0.96697042799999999</v>
      </c>
      <c r="K33" s="180">
        <v>0.25704277199999997</v>
      </c>
      <c r="L33" s="181">
        <v>2.1830132</v>
      </c>
      <c r="M33" s="64">
        <v>0</v>
      </c>
      <c r="N33" s="57">
        <v>2</v>
      </c>
      <c r="O33" s="59">
        <v>40.800439999999995</v>
      </c>
      <c r="P33" s="66">
        <v>42.800439999999995</v>
      </c>
      <c r="Q33" s="64">
        <v>0</v>
      </c>
      <c r="R33" s="55">
        <v>0</v>
      </c>
      <c r="S33" s="55">
        <v>0</v>
      </c>
      <c r="T33" s="56">
        <v>0</v>
      </c>
      <c r="U33" s="56">
        <v>0</v>
      </c>
      <c r="V33" s="65">
        <v>0</v>
      </c>
      <c r="W33" s="1185"/>
      <c r="X33" s="63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</row>
    <row r="34" spans="1:46">
      <c r="A34" s="140" t="s">
        <v>32</v>
      </c>
      <c r="B34" s="83" t="s">
        <v>372</v>
      </c>
      <c r="C34" s="240">
        <v>193</v>
      </c>
      <c r="D34" s="139">
        <v>21.2453</v>
      </c>
      <c r="E34" s="244">
        <v>3.5694388440860214E-3</v>
      </c>
      <c r="F34" s="64">
        <v>0.44799999999999995</v>
      </c>
      <c r="G34" s="56">
        <v>0.41299999999999998</v>
      </c>
      <c r="H34" s="162">
        <v>3.5000000000000003E-2</v>
      </c>
      <c r="I34" s="173">
        <v>1.5986766000000001</v>
      </c>
      <c r="J34" s="179">
        <v>1.2629545140000003</v>
      </c>
      <c r="K34" s="180">
        <v>0.33572208600000003</v>
      </c>
      <c r="L34" s="181">
        <v>2.0466766000000001</v>
      </c>
      <c r="M34" s="64">
        <v>20</v>
      </c>
      <c r="N34" s="57">
        <v>3</v>
      </c>
      <c r="O34" s="59">
        <v>53.28922</v>
      </c>
      <c r="P34" s="66">
        <v>76.28922</v>
      </c>
      <c r="Q34" s="64">
        <v>0</v>
      </c>
      <c r="R34" s="55">
        <v>0</v>
      </c>
      <c r="S34" s="55">
        <v>0</v>
      </c>
      <c r="T34" s="56">
        <v>0</v>
      </c>
      <c r="U34" s="56">
        <v>0</v>
      </c>
      <c r="V34" s="65">
        <v>0</v>
      </c>
      <c r="W34" s="1185"/>
      <c r="X34" s="63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</row>
    <row r="35" spans="1:46">
      <c r="A35" s="140" t="s">
        <v>33</v>
      </c>
      <c r="B35" s="83" t="s">
        <v>373</v>
      </c>
      <c r="C35" s="240">
        <v>1533</v>
      </c>
      <c r="D35" s="139">
        <v>176.69800000000001</v>
      </c>
      <c r="E35" s="244">
        <v>0.12239966179350716</v>
      </c>
      <c r="F35" s="64">
        <v>14.513000000000002</v>
      </c>
      <c r="G35" s="56">
        <v>10.121</v>
      </c>
      <c r="H35" s="162">
        <v>4.3920000000000003</v>
      </c>
      <c r="I35" s="173">
        <v>0</v>
      </c>
      <c r="J35" s="179">
        <v>0</v>
      </c>
      <c r="K35" s="180">
        <v>0</v>
      </c>
      <c r="L35" s="181">
        <v>14.513000000000002</v>
      </c>
      <c r="M35" s="64">
        <v>474</v>
      </c>
      <c r="N35" s="57">
        <v>126</v>
      </c>
      <c r="O35" s="59">
        <v>0</v>
      </c>
      <c r="P35" s="66">
        <v>600</v>
      </c>
      <c r="Q35" s="64">
        <v>4</v>
      </c>
      <c r="R35" s="55">
        <v>1</v>
      </c>
      <c r="S35" s="55">
        <v>0</v>
      </c>
      <c r="T35" s="56">
        <v>0</v>
      </c>
      <c r="U35" s="56">
        <v>0</v>
      </c>
      <c r="V35" s="65">
        <v>0</v>
      </c>
      <c r="W35" s="1185"/>
      <c r="X35" s="63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</row>
    <row r="36" spans="1:46">
      <c r="A36" s="140" t="s">
        <v>34</v>
      </c>
      <c r="B36" s="83" t="s">
        <v>372</v>
      </c>
      <c r="C36" s="240">
        <v>107</v>
      </c>
      <c r="D36" s="139">
        <v>13.6738</v>
      </c>
      <c r="E36" s="244">
        <v>2.297345430107527E-3</v>
      </c>
      <c r="F36" s="64">
        <v>0</v>
      </c>
      <c r="G36" s="56">
        <v>0</v>
      </c>
      <c r="H36" s="162"/>
      <c r="I36" s="173">
        <v>1.3947276</v>
      </c>
      <c r="J36" s="179">
        <v>1.1018348040000001</v>
      </c>
      <c r="K36" s="180">
        <v>0.29289279599999996</v>
      </c>
      <c r="L36" s="181">
        <v>1.3947276</v>
      </c>
      <c r="M36" s="64">
        <v>0</v>
      </c>
      <c r="N36" s="57">
        <v>0</v>
      </c>
      <c r="O36" s="59">
        <v>46.490919999999996</v>
      </c>
      <c r="P36" s="66">
        <v>46.490919999999996</v>
      </c>
      <c r="Q36" s="64">
        <v>0</v>
      </c>
      <c r="R36" s="55">
        <v>0</v>
      </c>
      <c r="S36" s="55">
        <v>0</v>
      </c>
      <c r="T36" s="56">
        <v>0</v>
      </c>
      <c r="U36" s="56">
        <v>0</v>
      </c>
      <c r="V36" s="65">
        <v>0</v>
      </c>
      <c r="W36" s="1185"/>
      <c r="X36" s="63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</row>
    <row r="37" spans="1:46">
      <c r="A37" s="140" t="s">
        <v>35</v>
      </c>
      <c r="B37" s="83" t="s">
        <v>373</v>
      </c>
      <c r="C37" s="240">
        <v>1615</v>
      </c>
      <c r="D37" s="139">
        <v>128.392</v>
      </c>
      <c r="E37" s="244">
        <v>8.8937833914316908E-2</v>
      </c>
      <c r="F37" s="64">
        <v>6.2709999999999999</v>
      </c>
      <c r="G37" s="56">
        <v>5.6070000000000002</v>
      </c>
      <c r="H37" s="162">
        <v>0.66400000000000003</v>
      </c>
      <c r="I37" s="173">
        <v>5.1876846000000008</v>
      </c>
      <c r="J37" s="179">
        <v>4.0982708340000009</v>
      </c>
      <c r="K37" s="180">
        <v>1.0894137660000001</v>
      </c>
      <c r="L37" s="181">
        <v>11.458684600000002</v>
      </c>
      <c r="M37" s="64">
        <v>100</v>
      </c>
      <c r="N37" s="57">
        <v>188</v>
      </c>
      <c r="O37" s="59">
        <v>172.92282</v>
      </c>
      <c r="P37" s="66">
        <v>460.92282</v>
      </c>
      <c r="Q37" s="64">
        <v>1</v>
      </c>
      <c r="R37" s="55">
        <v>2</v>
      </c>
      <c r="S37" s="55">
        <v>0</v>
      </c>
      <c r="T37" s="56">
        <v>2</v>
      </c>
      <c r="U37" s="56">
        <v>0</v>
      </c>
      <c r="V37" s="65">
        <v>0</v>
      </c>
      <c r="W37" s="1185"/>
      <c r="X37" s="63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</row>
    <row r="38" spans="1:46">
      <c r="A38" s="140" t="s">
        <v>36</v>
      </c>
      <c r="B38" s="83" t="s">
        <v>372</v>
      </c>
      <c r="C38" s="240">
        <v>215</v>
      </c>
      <c r="D38" s="139">
        <v>20.490100000000002</v>
      </c>
      <c r="E38" s="244">
        <v>3.4425571236559142E-3</v>
      </c>
      <c r="F38" s="64">
        <v>0</v>
      </c>
      <c r="G38" s="56">
        <v>0</v>
      </c>
      <c r="H38" s="162"/>
      <c r="I38" s="173">
        <v>2.0899902000000004</v>
      </c>
      <c r="J38" s="179">
        <v>1.6510922580000003</v>
      </c>
      <c r="K38" s="180">
        <v>0.43889794200000004</v>
      </c>
      <c r="L38" s="181">
        <v>2.0899902000000004</v>
      </c>
      <c r="M38" s="64">
        <v>0</v>
      </c>
      <c r="N38" s="57">
        <v>0</v>
      </c>
      <c r="O38" s="59">
        <v>69.666340000000005</v>
      </c>
      <c r="P38" s="66">
        <v>69.666340000000005</v>
      </c>
      <c r="Q38" s="64">
        <v>0</v>
      </c>
      <c r="R38" s="55">
        <v>0</v>
      </c>
      <c r="S38" s="55">
        <v>0</v>
      </c>
      <c r="T38" s="56">
        <v>0</v>
      </c>
      <c r="U38" s="56">
        <v>0</v>
      </c>
      <c r="V38" s="65">
        <v>0</v>
      </c>
      <c r="W38" s="1185"/>
      <c r="X38" s="63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</row>
    <row r="39" spans="1:46" ht="15" customHeight="1">
      <c r="A39" s="140" t="s">
        <v>37</v>
      </c>
      <c r="B39" s="83" t="s">
        <v>372</v>
      </c>
      <c r="C39" s="240">
        <v>373</v>
      </c>
      <c r="D39" s="139">
        <v>40.657800000000002</v>
      </c>
      <c r="E39" s="244">
        <v>6.8309475806451617E-3</v>
      </c>
      <c r="F39" s="64">
        <v>1.1139999999999999</v>
      </c>
      <c r="G39" s="56">
        <v>0.95899999999999996</v>
      </c>
      <c r="H39" s="162">
        <v>0.155</v>
      </c>
      <c r="I39" s="173">
        <v>2.6387669999999996</v>
      </c>
      <c r="J39" s="179">
        <v>2.0846259299999996</v>
      </c>
      <c r="K39" s="180">
        <v>0.5541410699999999</v>
      </c>
      <c r="L39" s="181">
        <v>3.7527669999999995</v>
      </c>
      <c r="M39" s="64">
        <v>28</v>
      </c>
      <c r="N39" s="57">
        <v>10</v>
      </c>
      <c r="O39" s="59">
        <v>87.9589</v>
      </c>
      <c r="P39" s="66">
        <v>125.9589</v>
      </c>
      <c r="Q39" s="64">
        <v>0</v>
      </c>
      <c r="R39" s="55">
        <v>1</v>
      </c>
      <c r="S39" s="55">
        <v>0</v>
      </c>
      <c r="T39" s="56">
        <v>0</v>
      </c>
      <c r="U39" s="56">
        <v>0</v>
      </c>
      <c r="V39" s="65">
        <v>0</v>
      </c>
      <c r="W39" s="1185"/>
      <c r="X39" s="63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</row>
    <row r="40" spans="1:46">
      <c r="A40" s="140" t="s">
        <v>38</v>
      </c>
      <c r="B40" s="83" t="s">
        <v>373</v>
      </c>
      <c r="C40" s="240">
        <v>1247</v>
      </c>
      <c r="D40" s="139">
        <v>148.33500000000001</v>
      </c>
      <c r="E40" s="244">
        <v>0.102752458047855</v>
      </c>
      <c r="F40" s="64">
        <v>11.463999999999999</v>
      </c>
      <c r="G40" s="58">
        <v>5.7469999999999999</v>
      </c>
      <c r="H40" s="163">
        <v>5.7169999999999996</v>
      </c>
      <c r="I40" s="173">
        <v>0</v>
      </c>
      <c r="J40" s="179">
        <v>0</v>
      </c>
      <c r="K40" s="180">
        <v>0</v>
      </c>
      <c r="L40" s="181">
        <v>11.463999999999999</v>
      </c>
      <c r="M40" s="67">
        <v>144</v>
      </c>
      <c r="N40" s="320">
        <v>79</v>
      </c>
      <c r="O40" s="59">
        <v>0</v>
      </c>
      <c r="P40" s="66">
        <v>223</v>
      </c>
      <c r="Q40" s="64">
        <v>8</v>
      </c>
      <c r="R40" s="55">
        <v>4</v>
      </c>
      <c r="S40" s="55">
        <v>0</v>
      </c>
      <c r="T40" s="56">
        <v>0</v>
      </c>
      <c r="U40" s="56">
        <v>0</v>
      </c>
      <c r="V40" s="65">
        <v>0</v>
      </c>
      <c r="W40" s="1185"/>
      <c r="X40" s="63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</row>
    <row r="41" spans="1:46">
      <c r="A41" s="140" t="s">
        <v>39</v>
      </c>
      <c r="B41" s="83" t="s">
        <v>373</v>
      </c>
      <c r="C41" s="240">
        <v>1143</v>
      </c>
      <c r="D41" s="139">
        <v>100.52200000000001</v>
      </c>
      <c r="E41" s="244">
        <v>6.9632133939302801E-2</v>
      </c>
      <c r="F41" s="64">
        <v>8.2439999999999998</v>
      </c>
      <c r="G41" s="56">
        <v>7.1340000000000003</v>
      </c>
      <c r="H41" s="162">
        <v>1.1100000000000001</v>
      </c>
      <c r="I41" s="173">
        <v>4.4197613999999996</v>
      </c>
      <c r="J41" s="179">
        <v>3.4916115059999999</v>
      </c>
      <c r="K41" s="180">
        <v>0.92814989399999992</v>
      </c>
      <c r="L41" s="181">
        <v>12.663761399999999</v>
      </c>
      <c r="M41" s="64">
        <v>175</v>
      </c>
      <c r="N41" s="57">
        <v>124</v>
      </c>
      <c r="O41" s="59">
        <v>147.32538</v>
      </c>
      <c r="P41" s="66">
        <v>446.32538</v>
      </c>
      <c r="Q41" s="64">
        <v>2</v>
      </c>
      <c r="R41" s="55">
        <v>0</v>
      </c>
      <c r="S41" s="55">
        <v>0</v>
      </c>
      <c r="T41" s="56">
        <v>0</v>
      </c>
      <c r="U41" s="56">
        <v>0</v>
      </c>
      <c r="V41" s="65">
        <v>0</v>
      </c>
      <c r="W41" s="1185"/>
      <c r="X41" s="63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</row>
    <row r="42" spans="1:46">
      <c r="A42" s="140" t="s">
        <v>40</v>
      </c>
      <c r="B42" s="83" t="s">
        <v>372</v>
      </c>
      <c r="C42" s="240">
        <v>237</v>
      </c>
      <c r="D42" s="139">
        <v>15.969099999999999</v>
      </c>
      <c r="E42" s="244">
        <v>2.6829805107526881E-3</v>
      </c>
      <c r="F42" s="64">
        <v>0.72599999999999998</v>
      </c>
      <c r="G42" s="56">
        <v>0.72599999999999998</v>
      </c>
      <c r="H42" s="162">
        <v>0</v>
      </c>
      <c r="I42" s="173">
        <v>0.5688899999999999</v>
      </c>
      <c r="J42" s="179">
        <v>0.44942309999999996</v>
      </c>
      <c r="K42" s="180">
        <v>0.11946689999999997</v>
      </c>
      <c r="L42" s="181">
        <v>1.2948899999999999</v>
      </c>
      <c r="M42" s="64">
        <v>15</v>
      </c>
      <c r="N42" s="57">
        <v>13</v>
      </c>
      <c r="O42" s="59">
        <v>18.962999999999997</v>
      </c>
      <c r="P42" s="66">
        <v>46.962999999999994</v>
      </c>
      <c r="Q42" s="64">
        <v>0</v>
      </c>
      <c r="R42" s="55">
        <v>0</v>
      </c>
      <c r="S42" s="55">
        <v>0</v>
      </c>
      <c r="T42" s="56">
        <v>0</v>
      </c>
      <c r="U42" s="56">
        <v>0</v>
      </c>
      <c r="V42" s="65">
        <v>0</v>
      </c>
      <c r="W42" s="1185"/>
      <c r="X42" s="63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</row>
    <row r="43" spans="1:46">
      <c r="A43" s="140" t="s">
        <v>41</v>
      </c>
      <c r="B43" s="83" t="s">
        <v>372</v>
      </c>
      <c r="C43" s="240">
        <v>377</v>
      </c>
      <c r="D43" s="139">
        <v>20.974699999999999</v>
      </c>
      <c r="E43" s="244">
        <v>3.5239751344086018E-3</v>
      </c>
      <c r="F43" s="64">
        <v>0.245</v>
      </c>
      <c r="G43" s="56">
        <v>0.22500000000000001</v>
      </c>
      <c r="H43" s="162">
        <v>0.02</v>
      </c>
      <c r="I43" s="173">
        <v>1.3979994</v>
      </c>
      <c r="J43" s="179">
        <v>1.104419526</v>
      </c>
      <c r="K43" s="180">
        <v>0.29357987399999996</v>
      </c>
      <c r="L43" s="181">
        <v>1.6429993999999999</v>
      </c>
      <c r="M43" s="64">
        <v>3</v>
      </c>
      <c r="N43" s="57">
        <v>3</v>
      </c>
      <c r="O43" s="59">
        <v>46.599979999999995</v>
      </c>
      <c r="P43" s="66">
        <v>52.599979999999995</v>
      </c>
      <c r="Q43" s="64">
        <v>0</v>
      </c>
      <c r="R43" s="55">
        <v>0</v>
      </c>
      <c r="S43" s="55">
        <v>0</v>
      </c>
      <c r="T43" s="56">
        <v>0</v>
      </c>
      <c r="U43" s="56">
        <v>0</v>
      </c>
      <c r="V43" s="65">
        <v>0</v>
      </c>
      <c r="W43" s="1185"/>
      <c r="X43" s="63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</row>
    <row r="44" spans="1:46">
      <c r="A44" s="140" t="s">
        <v>42</v>
      </c>
      <c r="B44" s="83" t="s">
        <v>374</v>
      </c>
      <c r="C44" s="240">
        <v>2027</v>
      </c>
      <c r="D44" s="139">
        <f>2082700/10000</f>
        <v>208.27</v>
      </c>
      <c r="E44" s="244">
        <f t="shared" si="0"/>
        <v>6.3086101062982791E-2</v>
      </c>
      <c r="F44" s="64">
        <f t="shared" si="1"/>
        <v>14.787000000000001</v>
      </c>
      <c r="G44" s="56">
        <v>9.0570000000000004</v>
      </c>
      <c r="H44" s="162">
        <v>5.73</v>
      </c>
      <c r="I44" s="173">
        <f t="shared" si="2"/>
        <v>8.7473357999999983</v>
      </c>
      <c r="J44" s="179">
        <f t="shared" si="3"/>
        <v>6.9103952819999988</v>
      </c>
      <c r="K44" s="180">
        <f t="shared" si="4"/>
        <v>1.8369405179999996</v>
      </c>
      <c r="L44" s="181">
        <f t="shared" si="5"/>
        <v>23.534335800000001</v>
      </c>
      <c r="M44" s="1186">
        <v>227</v>
      </c>
      <c r="N44" s="1187"/>
      <c r="O44" s="59">
        <v>291.57785999999999</v>
      </c>
      <c r="P44" s="66">
        <f t="shared" si="6"/>
        <v>518.57785999999999</v>
      </c>
      <c r="Q44" s="64">
        <v>2</v>
      </c>
      <c r="R44" s="55">
        <v>0</v>
      </c>
      <c r="S44" s="55">
        <v>1</v>
      </c>
      <c r="T44" s="56">
        <v>0</v>
      </c>
      <c r="U44" s="56">
        <v>0</v>
      </c>
      <c r="V44" s="65">
        <v>0</v>
      </c>
      <c r="W44" s="1185"/>
      <c r="X44" s="63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</row>
    <row r="45" spans="1:46">
      <c r="A45" s="140" t="s">
        <v>43</v>
      </c>
      <c r="B45" s="83" t="s">
        <v>373</v>
      </c>
      <c r="C45" s="240">
        <v>1590</v>
      </c>
      <c r="D45" s="139">
        <v>141.5</v>
      </c>
      <c r="E45" s="244">
        <v>9.8017816521869305E-2</v>
      </c>
      <c r="F45" s="64">
        <v>8.0190000000000001</v>
      </c>
      <c r="G45" s="56">
        <v>6.444</v>
      </c>
      <c r="H45" s="162">
        <v>1.575</v>
      </c>
      <c r="I45" s="173">
        <v>0</v>
      </c>
      <c r="J45" s="179">
        <v>0</v>
      </c>
      <c r="K45" s="180">
        <v>0</v>
      </c>
      <c r="L45" s="181">
        <v>8.0190000000000001</v>
      </c>
      <c r="M45" s="64">
        <v>202</v>
      </c>
      <c r="N45" s="57">
        <v>75</v>
      </c>
      <c r="O45" s="59">
        <v>0</v>
      </c>
      <c r="P45" s="66">
        <v>277</v>
      </c>
      <c r="Q45" s="64">
        <v>0</v>
      </c>
      <c r="R45" s="55">
        <v>0</v>
      </c>
      <c r="S45" s="55">
        <v>0</v>
      </c>
      <c r="T45" s="56">
        <v>0</v>
      </c>
      <c r="U45" s="56">
        <v>0</v>
      </c>
      <c r="V45" s="65">
        <v>0</v>
      </c>
      <c r="W45" s="1185"/>
      <c r="X45" s="63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</row>
    <row r="46" spans="1:46" ht="15.75" thickBot="1">
      <c r="A46" s="164" t="s">
        <v>149</v>
      </c>
      <c r="B46" s="549"/>
      <c r="C46" s="241">
        <f>SUM(C4:C45)</f>
        <v>44915</v>
      </c>
      <c r="D46" s="169">
        <f>SUM(D4:D45)</f>
        <v>3301.3610999999996</v>
      </c>
      <c r="E46" s="245">
        <f t="shared" si="0"/>
        <v>1</v>
      </c>
      <c r="F46" s="174">
        <f t="shared" ref="F46:V46" si="7">SUM(F4:F45)</f>
        <v>266.70600000000002</v>
      </c>
      <c r="G46" s="175">
        <f t="shared" si="7"/>
        <v>208.51899999999998</v>
      </c>
      <c r="H46" s="176">
        <f t="shared" si="7"/>
        <v>58.186999999999998</v>
      </c>
      <c r="I46" s="177">
        <f t="shared" si="7"/>
        <v>81.870052799999996</v>
      </c>
      <c r="J46" s="175">
        <f t="shared" si="7"/>
        <v>64.677341711999986</v>
      </c>
      <c r="K46" s="178">
        <f t="shared" si="7"/>
        <v>17.192711088000003</v>
      </c>
      <c r="L46" s="170">
        <f t="shared" si="7"/>
        <v>348.57605280000001</v>
      </c>
      <c r="M46" s="165">
        <f t="shared" si="7"/>
        <v>6049</v>
      </c>
      <c r="N46" s="168">
        <f t="shared" si="7"/>
        <v>2972</v>
      </c>
      <c r="O46" s="169">
        <f t="shared" si="7"/>
        <v>2729.0017600000001</v>
      </c>
      <c r="P46" s="170">
        <f t="shared" si="7"/>
        <v>11750.001760000005</v>
      </c>
      <c r="Q46" s="165">
        <f t="shared" si="7"/>
        <v>33</v>
      </c>
      <c r="R46" s="167">
        <f t="shared" si="7"/>
        <v>17</v>
      </c>
      <c r="S46" s="167">
        <f t="shared" si="7"/>
        <v>3</v>
      </c>
      <c r="T46" s="166">
        <f t="shared" si="7"/>
        <v>29</v>
      </c>
      <c r="U46" s="166">
        <f t="shared" si="7"/>
        <v>4</v>
      </c>
      <c r="V46" s="171">
        <f t="shared" si="7"/>
        <v>3</v>
      </c>
      <c r="W46" s="1185"/>
    </row>
    <row r="47" spans="1:46" ht="15.75" thickBot="1">
      <c r="B47" s="549" t="s">
        <v>374</v>
      </c>
      <c r="G47" s="159">
        <f>G46/F46</f>
        <v>0.78183092993783398</v>
      </c>
      <c r="H47" s="159">
        <f>H46/F46</f>
        <v>0.21816907006216582</v>
      </c>
      <c r="L47" s="107"/>
    </row>
    <row r="48" spans="1:46" ht="15.75" thickBot="1">
      <c r="B48" s="549" t="s">
        <v>373</v>
      </c>
      <c r="I48" s="1220" t="s">
        <v>197</v>
      </c>
      <c r="J48" s="1220"/>
      <c r="K48" s="1220"/>
      <c r="M48" s="108">
        <f>M46/(N46+M46)</f>
        <v>0.67054650260503268</v>
      </c>
      <c r="N48" s="108">
        <f>N46/(M46+N46)</f>
        <v>0.32945349739496732</v>
      </c>
    </row>
    <row r="49" spans="2:16" ht="15" customHeight="1" thickBot="1">
      <c r="B49" s="549" t="s">
        <v>372</v>
      </c>
      <c r="I49" s="1220"/>
      <c r="J49" s="1220"/>
      <c r="K49" s="1220"/>
    </row>
    <row r="50" spans="2:16">
      <c r="I50" s="1220"/>
      <c r="J50" s="1220"/>
      <c r="K50" s="1220"/>
      <c r="O50" s="1217" t="s">
        <v>201</v>
      </c>
      <c r="P50" s="1217"/>
    </row>
    <row r="51" spans="2:16">
      <c r="I51" s="1220"/>
      <c r="J51" s="1220"/>
      <c r="K51" s="1220"/>
      <c r="O51" s="242">
        <f>M46+(M48*O46)</f>
        <v>7878.9225857709789</v>
      </c>
      <c r="P51" s="242"/>
    </row>
    <row r="52" spans="2:16">
      <c r="I52" s="1220"/>
      <c r="J52" s="1220"/>
      <c r="K52" s="1220"/>
    </row>
  </sheetData>
  <mergeCells count="24">
    <mergeCell ref="A1:A3"/>
    <mergeCell ref="B1:B3"/>
    <mergeCell ref="C1:C3"/>
    <mergeCell ref="D1:D3"/>
    <mergeCell ref="F1:L1"/>
    <mergeCell ref="W1:W46"/>
    <mergeCell ref="F2:H2"/>
    <mergeCell ref="I2:K2"/>
    <mergeCell ref="L2:L3"/>
    <mergeCell ref="M2:N2"/>
    <mergeCell ref="O2:O3"/>
    <mergeCell ref="P2:P3"/>
    <mergeCell ref="Q2:Q3"/>
    <mergeCell ref="M1:P1"/>
    <mergeCell ref="U2:U3"/>
    <mergeCell ref="V2:V3"/>
    <mergeCell ref="M44:N44"/>
    <mergeCell ref="Q1:R1"/>
    <mergeCell ref="S1:V1"/>
    <mergeCell ref="I48:K52"/>
    <mergeCell ref="O50:P50"/>
    <mergeCell ref="R2:R3"/>
    <mergeCell ref="S2:S3"/>
    <mergeCell ref="T2:T3"/>
  </mergeCells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7F3EF-AA59-CF47-A98C-4C4DE6CBAAEB}">
  <dimension ref="A1:X49"/>
  <sheetViews>
    <sheetView topLeftCell="A7" workbookViewId="0">
      <selection activeCell="C46" sqref="C46"/>
    </sheetView>
  </sheetViews>
  <sheetFormatPr baseColWidth="10" defaultRowHeight="15"/>
  <cols>
    <col min="1" max="1" width="26.85546875" customWidth="1"/>
    <col min="2" max="2" width="14.28515625" style="68" customWidth="1"/>
    <col min="7" max="7" width="10.85546875" style="68"/>
  </cols>
  <sheetData>
    <row r="1" spans="1:24" ht="15" customHeight="1">
      <c r="A1" s="1157" t="str">
        <f>'Synthèse diag communal'!B1:B3</f>
        <v>COMMUNE</v>
      </c>
      <c r="B1" s="1157" t="s">
        <v>371</v>
      </c>
      <c r="C1" s="1157" t="s">
        <v>252</v>
      </c>
      <c r="D1" s="1157" t="s">
        <v>253</v>
      </c>
      <c r="E1" s="1157" t="s">
        <v>254</v>
      </c>
      <c r="F1" s="1157" t="s">
        <v>255</v>
      </c>
      <c r="G1" s="1157" t="s">
        <v>258</v>
      </c>
      <c r="H1" s="1157" t="s">
        <v>256</v>
      </c>
      <c r="I1" s="1157" t="s">
        <v>257</v>
      </c>
      <c r="J1" s="1157" t="s">
        <v>106</v>
      </c>
    </row>
    <row r="2" spans="1:24">
      <c r="A2" s="1158"/>
      <c r="B2" s="1158"/>
      <c r="C2" s="1158"/>
      <c r="D2" s="1158"/>
      <c r="E2" s="1158"/>
      <c r="F2" s="1158"/>
      <c r="G2" s="1158"/>
      <c r="H2" s="1158"/>
      <c r="I2" s="1158"/>
      <c r="J2" s="1158"/>
    </row>
    <row r="3" spans="1:24" ht="15.75" thickBot="1">
      <c r="A3" s="1159"/>
      <c r="B3" s="1159"/>
      <c r="C3" s="1159"/>
      <c r="D3" s="1159"/>
      <c r="E3" s="1159"/>
      <c r="F3" s="1159"/>
      <c r="G3" s="1159"/>
      <c r="H3" s="1159"/>
      <c r="I3" s="1159"/>
      <c r="J3" s="1159"/>
      <c r="W3" s="68"/>
      <c r="X3" s="68"/>
    </row>
    <row r="4" spans="1:24">
      <c r="A4" s="141" t="str">
        <f>'Synthèse diag communal'!B4</f>
        <v>AJOUX</v>
      </c>
      <c r="B4" s="548" t="s">
        <v>372</v>
      </c>
      <c r="C4" s="325"/>
      <c r="D4" s="325"/>
      <c r="E4" s="325"/>
      <c r="F4" s="325"/>
      <c r="G4" s="325"/>
      <c r="H4" s="325"/>
      <c r="I4" s="325"/>
      <c r="J4" s="325"/>
      <c r="L4" s="252" t="s">
        <v>264</v>
      </c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68"/>
      <c r="X4" s="68"/>
    </row>
    <row r="5" spans="1:24">
      <c r="A5" s="140" t="str">
        <f>'Synthèse diag communal'!B5</f>
        <v>ALISSAS</v>
      </c>
      <c r="B5" s="83" t="s">
        <v>373</v>
      </c>
      <c r="C5" s="326"/>
      <c r="D5" s="326"/>
      <c r="E5" s="326"/>
      <c r="F5" s="326"/>
      <c r="G5" s="326"/>
      <c r="H5" s="326"/>
      <c r="I5" s="326"/>
      <c r="J5" s="326"/>
      <c r="L5" s="253" t="s">
        <v>268</v>
      </c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68"/>
      <c r="X5" s="68"/>
    </row>
    <row r="6" spans="1:24">
      <c r="A6" s="140" t="str">
        <f>'Synthèse diag communal'!B6</f>
        <v>BEAUCHASTEL</v>
      </c>
      <c r="B6" s="83" t="s">
        <v>373</v>
      </c>
      <c r="C6" s="326"/>
      <c r="D6" s="326"/>
      <c r="E6" s="326"/>
      <c r="F6" s="326"/>
      <c r="G6" s="326"/>
      <c r="H6" s="326"/>
      <c r="I6" s="326"/>
      <c r="J6" s="326"/>
      <c r="L6" s="253" t="s">
        <v>289</v>
      </c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68"/>
      <c r="X6" s="68"/>
    </row>
    <row r="7" spans="1:24">
      <c r="A7" s="140" t="str">
        <f>'Synthèse diag communal'!B7</f>
        <v>BEAUVENE</v>
      </c>
      <c r="B7" s="83" t="s">
        <v>372</v>
      </c>
      <c r="C7" s="326"/>
      <c r="D7" s="326"/>
      <c r="E7" s="326"/>
      <c r="F7" s="326"/>
      <c r="G7" s="326"/>
      <c r="H7" s="326"/>
      <c r="I7" s="326"/>
      <c r="J7" s="326"/>
      <c r="L7" s="254" t="s">
        <v>270</v>
      </c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68"/>
      <c r="X7" s="68"/>
    </row>
    <row r="8" spans="1:24">
      <c r="A8" s="140" t="str">
        <f>'Synthèse diag communal'!B8</f>
        <v>CHALENCON</v>
      </c>
      <c r="B8" s="83" t="s">
        <v>372</v>
      </c>
      <c r="C8" s="326"/>
      <c r="D8" s="326"/>
      <c r="E8" s="326"/>
      <c r="F8" s="326"/>
      <c r="G8" s="326"/>
      <c r="H8" s="326"/>
      <c r="I8" s="326"/>
      <c r="J8" s="326"/>
      <c r="L8" s="254"/>
      <c r="M8" s="250" t="s">
        <v>269</v>
      </c>
      <c r="N8" s="251"/>
      <c r="O8" s="251"/>
      <c r="P8" s="251"/>
      <c r="Q8" s="251"/>
      <c r="R8" s="251"/>
      <c r="S8" s="251"/>
      <c r="T8" s="251"/>
      <c r="U8" s="251"/>
      <c r="V8" s="251"/>
      <c r="W8" s="68"/>
      <c r="X8" s="68"/>
    </row>
    <row r="9" spans="1:24">
      <c r="A9" s="140" t="str">
        <f>'Synthèse diag communal'!B9</f>
        <v>CHATEAUNEUF DE VERNOUX</v>
      </c>
      <c r="B9" s="83" t="s">
        <v>372</v>
      </c>
      <c r="C9" s="326"/>
      <c r="D9" s="326"/>
      <c r="E9" s="326"/>
      <c r="F9" s="326"/>
      <c r="G9" s="326"/>
      <c r="H9" s="326"/>
      <c r="I9" s="326"/>
      <c r="J9" s="326"/>
      <c r="L9" s="254"/>
      <c r="M9" s="250" t="s">
        <v>271</v>
      </c>
      <c r="N9" s="251"/>
      <c r="O9" s="251"/>
      <c r="P9" s="251"/>
      <c r="Q9" s="251"/>
      <c r="R9" s="251"/>
      <c r="S9" s="251"/>
      <c r="T9" s="251"/>
      <c r="U9" s="251"/>
      <c r="V9" s="251"/>
      <c r="W9" s="68"/>
      <c r="X9" s="68"/>
    </row>
    <row r="10" spans="1:24">
      <c r="A10" s="140" t="str">
        <f>'Synthèse diag communal'!B10</f>
        <v>CHOMERAC</v>
      </c>
      <c r="B10" s="83" t="s">
        <v>374</v>
      </c>
      <c r="C10" s="326">
        <f>DétailU!C10/DétailU!$C$46</f>
        <v>0.14616537256504564</v>
      </c>
      <c r="D10" s="326">
        <f>DétailU!D10/DétailU!$D$46</f>
        <v>0.13907724469121155</v>
      </c>
      <c r="E10" s="326">
        <f>(DétailU!G10+DétailU!J10)/(DétailU!$G$46+DétailU!$J$46)</f>
        <v>0.14291763850917166</v>
      </c>
      <c r="F10" s="326">
        <f>(DétailU!H10+DétailU!K10)/(DétailU!$H$46+DétailU!$K$46)</f>
        <v>7.8452648741962172E-2</v>
      </c>
      <c r="G10" s="326">
        <f>DétailU!L10/DétailU!$L$46</f>
        <v>0.13168769215770162</v>
      </c>
      <c r="H10" s="326">
        <f>DétailU!P10/DétailU!$P$46</f>
        <v>8.2683649785992061E-2</v>
      </c>
      <c r="I10" s="326">
        <f>DétailU!Q10/DétailU!$Q$46</f>
        <v>0.16666666666666666</v>
      </c>
      <c r="J10" s="326">
        <f>(DétailU!S10+DétailU!T10+DétailU!U10+DétailU!V10)/(DétailU!$S$46+DétailU!$T$46+DétailU!$U$46+DétailU!$V$46)</f>
        <v>8.3333333333333329E-2</v>
      </c>
      <c r="L10" s="255" t="s">
        <v>272</v>
      </c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68"/>
      <c r="X10" s="68"/>
    </row>
    <row r="11" spans="1:24">
      <c r="A11" s="140" t="str">
        <f>'Synthèse diag communal'!B11</f>
        <v>COUX</v>
      </c>
      <c r="B11" s="83" t="s">
        <v>373</v>
      </c>
      <c r="C11" s="326"/>
      <c r="D11" s="326"/>
      <c r="E11" s="326"/>
      <c r="F11" s="326"/>
      <c r="G11" s="326"/>
      <c r="H11" s="326"/>
      <c r="I11" s="326"/>
      <c r="J11" s="326"/>
      <c r="W11" s="68"/>
      <c r="X11" s="68"/>
    </row>
    <row r="12" spans="1:24">
      <c r="A12" s="140" t="str">
        <f>'Synthèse diag communal'!B12</f>
        <v>CREYSSEILLES</v>
      </c>
      <c r="B12" s="83" t="s">
        <v>372</v>
      </c>
      <c r="C12" s="326"/>
      <c r="D12" s="326"/>
      <c r="E12" s="326"/>
      <c r="F12" s="326"/>
      <c r="G12" s="326"/>
      <c r="H12" s="326"/>
      <c r="I12" s="326"/>
      <c r="J12" s="326"/>
    </row>
    <row r="13" spans="1:24">
      <c r="A13" s="140" t="str">
        <f>'Synthèse diag communal'!B13</f>
        <v>DUNIERE SUR EYRIEUX</v>
      </c>
      <c r="B13" s="83" t="s">
        <v>372</v>
      </c>
      <c r="C13" s="326"/>
      <c r="D13" s="326"/>
      <c r="E13" s="326"/>
      <c r="F13" s="326"/>
      <c r="G13" s="326"/>
      <c r="H13" s="326"/>
      <c r="I13" s="326"/>
      <c r="J13" s="326"/>
    </row>
    <row r="14" spans="1:24">
      <c r="A14" s="140" t="str">
        <f>'Synthèse diag communal'!B14</f>
        <v>FLAVIAC</v>
      </c>
      <c r="B14" s="83" t="s">
        <v>373</v>
      </c>
      <c r="C14" s="326"/>
      <c r="D14" s="326"/>
      <c r="E14" s="326"/>
      <c r="F14" s="326"/>
      <c r="G14" s="326"/>
      <c r="H14" s="326"/>
      <c r="I14" s="326"/>
      <c r="J14" s="326"/>
    </row>
    <row r="15" spans="1:24">
      <c r="A15" s="140" t="str">
        <f>'Synthèse diag communal'!B15</f>
        <v>FREYSSENET</v>
      </c>
      <c r="B15" s="83" t="s">
        <v>372</v>
      </c>
      <c r="C15" s="326"/>
      <c r="D15" s="326"/>
      <c r="E15" s="326"/>
      <c r="F15" s="326"/>
      <c r="G15" s="326"/>
      <c r="H15" s="326"/>
      <c r="I15" s="326"/>
      <c r="J15" s="326"/>
    </row>
    <row r="16" spans="1:24">
      <c r="A16" s="140" t="str">
        <f>'Synthèse diag communal'!B16</f>
        <v>GILHAC ET BRUZAC</v>
      </c>
      <c r="B16" s="83" t="s">
        <v>372</v>
      </c>
      <c r="C16" s="326"/>
      <c r="D16" s="326"/>
      <c r="E16" s="326"/>
      <c r="F16" s="326"/>
      <c r="G16" s="326"/>
      <c r="H16" s="326"/>
      <c r="I16" s="326"/>
      <c r="J16" s="326"/>
    </row>
    <row r="17" spans="1:10">
      <c r="A17" s="140" t="str">
        <f>'Synthèse diag communal'!B17</f>
        <v>GLUIRAS</v>
      </c>
      <c r="B17" s="83" t="s">
        <v>372</v>
      </c>
      <c r="C17" s="326"/>
      <c r="D17" s="326"/>
      <c r="E17" s="326"/>
      <c r="F17" s="326"/>
      <c r="G17" s="326"/>
      <c r="H17" s="326"/>
      <c r="I17" s="326"/>
      <c r="J17" s="326"/>
    </row>
    <row r="18" spans="1:10">
      <c r="A18" s="140" t="str">
        <f>'Synthèse diag communal'!B18</f>
        <v>GOURDON</v>
      </c>
      <c r="B18" s="83" t="s">
        <v>372</v>
      </c>
      <c r="C18" s="326"/>
      <c r="D18" s="326"/>
      <c r="E18" s="326"/>
      <c r="F18" s="326"/>
      <c r="G18" s="326"/>
      <c r="H18" s="326"/>
      <c r="I18" s="326"/>
      <c r="J18" s="326"/>
    </row>
    <row r="19" spans="1:10">
      <c r="A19" s="140" t="str">
        <f>'Synthèse diag communal'!B19</f>
        <v>LA VOULTE SUR RHONE</v>
      </c>
      <c r="B19" s="83" t="s">
        <v>374</v>
      </c>
      <c r="C19" s="326">
        <f>DétailU!C19/DétailU!$C$46</f>
        <v>0.23434591109294828</v>
      </c>
      <c r="D19" s="326">
        <f>DétailU!D19/DétailU!$D$46</f>
        <v>0.16200340299777238</v>
      </c>
      <c r="E19" s="326">
        <f>(DétailU!G19+DétailU!J19)/(DétailU!$G$46+DétailU!$J$46)</f>
        <v>0.24605104951433407</v>
      </c>
      <c r="F19" s="326">
        <f>(DétailU!H19+DétailU!K19)/(DétailU!$H$46+DétailU!$K$46)</f>
        <v>7.7248313845231634E-2</v>
      </c>
      <c r="G19" s="326">
        <f>DétailU!L19/DétailU!$L$46</f>
        <v>0.21664523292472793</v>
      </c>
      <c r="H19" s="326">
        <f>DétailU!P19/DétailU!$P$46</f>
        <v>0.27789138986660028</v>
      </c>
      <c r="I19" s="326">
        <f>DétailU!Q19/DétailU!$Q$46</f>
        <v>0.16666666666666666</v>
      </c>
      <c r="J19" s="326">
        <f>(DétailU!S19+DétailU!T19+DétailU!U19+DétailU!V19)/(DétailU!$S$46+DétailU!$T$46+DétailU!$U$46+DétailU!$V$46)</f>
        <v>0.375</v>
      </c>
    </row>
    <row r="20" spans="1:10">
      <c r="A20" s="140" t="str">
        <f>'Synthèse diag communal'!B20</f>
        <v>LE POUZIN</v>
      </c>
      <c r="B20" s="83" t="s">
        <v>374</v>
      </c>
      <c r="C20" s="326">
        <f>DétailU!C20/DétailU!$C$46</f>
        <v>0.13168051582436544</v>
      </c>
      <c r="D20" s="326">
        <f>DétailU!D20/DétailU!$D$46</f>
        <v>0.15930563173743184</v>
      </c>
      <c r="E20" s="326">
        <f>(DétailU!G20+DétailU!J20)/(DétailU!$G$46+DétailU!$J$46)</f>
        <v>0.14253607073847974</v>
      </c>
      <c r="F20" s="326">
        <f>(DétailU!H20+DétailU!K20)/(DétailU!$H$46+DétailU!$K$46)</f>
        <v>9.4727000341955775E-2</v>
      </c>
      <c r="G20" s="326">
        <f>DétailU!L20/DétailU!$L$46</f>
        <v>0.13420762303988548</v>
      </c>
      <c r="H20" s="326">
        <f>DétailU!P20/DétailU!$P$46</f>
        <v>0.13436019911900976</v>
      </c>
      <c r="I20" s="326">
        <f>DétailU!Q20/DétailU!$Q$46</f>
        <v>0.41666666666666669</v>
      </c>
      <c r="J20" s="326">
        <f>(DétailU!S20+DétailU!T20+DétailU!U20+DétailU!V20)/(DétailU!$S$46+DétailU!$T$46+DétailU!$U$46+DétailU!$V$46)</f>
        <v>0.25</v>
      </c>
    </row>
    <row r="21" spans="1:10">
      <c r="A21" s="140" t="str">
        <f>'Synthèse diag communal'!B21</f>
        <v>LES OLLIERES SUR EYRIEUX</v>
      </c>
      <c r="B21" s="83" t="s">
        <v>373</v>
      </c>
      <c r="C21" s="326"/>
      <c r="D21" s="326"/>
      <c r="E21" s="326"/>
      <c r="F21" s="326"/>
      <c r="G21" s="326"/>
      <c r="H21" s="326"/>
      <c r="I21" s="326"/>
      <c r="J21" s="326"/>
    </row>
    <row r="22" spans="1:10">
      <c r="A22" s="140" t="str">
        <f>'Synthèse diag communal'!B22</f>
        <v>LYAS</v>
      </c>
      <c r="B22" s="83" t="s">
        <v>373</v>
      </c>
      <c r="C22" s="326"/>
      <c r="D22" s="326"/>
      <c r="E22" s="326"/>
      <c r="F22" s="326"/>
      <c r="G22" s="326"/>
      <c r="H22" s="326"/>
      <c r="I22" s="326"/>
      <c r="J22" s="326"/>
    </row>
    <row r="23" spans="1:10">
      <c r="A23" s="140" t="str">
        <f>'Synthèse diag communal'!B23</f>
        <v>MARCOLS LES EAUX</v>
      </c>
      <c r="B23" s="83" t="s">
        <v>372</v>
      </c>
      <c r="C23" s="327"/>
      <c r="D23" s="327"/>
      <c r="E23" s="327"/>
      <c r="F23" s="327"/>
      <c r="G23" s="327"/>
      <c r="H23" s="327"/>
      <c r="I23" s="327"/>
      <c r="J23" s="327"/>
    </row>
    <row r="24" spans="1:10">
      <c r="A24" s="140" t="str">
        <f>'Synthèse diag communal'!B24</f>
        <v>POURCHERES</v>
      </c>
      <c r="B24" s="83" t="s">
        <v>372</v>
      </c>
      <c r="C24" s="326"/>
      <c r="D24" s="326"/>
      <c r="E24" s="326"/>
      <c r="F24" s="326"/>
      <c r="G24" s="326"/>
      <c r="H24" s="326"/>
      <c r="I24" s="326"/>
      <c r="J24" s="326"/>
    </row>
    <row r="25" spans="1:10">
      <c r="A25" s="140" t="str">
        <f>'Synthèse diag communal'!B25</f>
        <v>PRANLES</v>
      </c>
      <c r="B25" s="83" t="s">
        <v>372</v>
      </c>
      <c r="C25" s="326"/>
      <c r="D25" s="326"/>
      <c r="E25" s="326"/>
      <c r="F25" s="326"/>
      <c r="G25" s="326"/>
      <c r="H25" s="326"/>
      <c r="I25" s="326"/>
      <c r="J25" s="326"/>
    </row>
    <row r="26" spans="1:10">
      <c r="A26" s="140" t="str">
        <f>'Synthèse diag communal'!B26</f>
        <v>PRIVAS</v>
      </c>
      <c r="B26" s="83" t="s">
        <v>374</v>
      </c>
      <c r="C26" s="326">
        <f>DétailU!C26/DétailU!$C$46</f>
        <v>0.39576806066385145</v>
      </c>
      <c r="D26" s="326">
        <f>DétailU!D26/DétailU!$D$46</f>
        <v>0.3939018895592894</v>
      </c>
      <c r="E26" s="326">
        <f>(DétailU!G26+DétailU!J26)/(DétailU!$G$46+DétailU!$J$46)</f>
        <v>0.34726749097571447</v>
      </c>
      <c r="F26" s="326">
        <f>(DétailU!H26+DétailU!K26)/(DétailU!$H$46+DétailU!$K$46)</f>
        <v>0.47723405187474677</v>
      </c>
      <c r="G26" s="326">
        <f>DétailU!L26/DétailU!$L$46</f>
        <v>0.36990795848608998</v>
      </c>
      <c r="H26" s="326">
        <f>DétailU!P26/DétailU!$P$46</f>
        <v>0.40935566160159842</v>
      </c>
      <c r="I26" s="326">
        <f>DétailU!Q26/DétailU!$Q$46</f>
        <v>8.3333333333333329E-2</v>
      </c>
      <c r="J26" s="326">
        <f>(DétailU!S26+DétailU!T26+DétailU!U26+DétailU!V26)/(DétailU!$S$46+DétailU!$T$46+DétailU!$U$46+DétailU!$V$46)</f>
        <v>0.25</v>
      </c>
    </row>
    <row r="27" spans="1:10">
      <c r="A27" s="140" t="str">
        <f>'Synthèse diag communal'!B27</f>
        <v>ROCHESSAUVE</v>
      </c>
      <c r="B27" s="83" t="s">
        <v>372</v>
      </c>
      <c r="C27" s="326"/>
      <c r="D27" s="326"/>
      <c r="E27" s="326"/>
      <c r="F27" s="326"/>
      <c r="G27" s="326"/>
      <c r="H27" s="326"/>
      <c r="I27" s="326"/>
      <c r="J27" s="326"/>
    </row>
    <row r="28" spans="1:10">
      <c r="A28" s="140" t="str">
        <f>'Synthèse diag communal'!B28</f>
        <v>ROMPON</v>
      </c>
      <c r="B28" s="83" t="s">
        <v>373</v>
      </c>
      <c r="C28" s="326"/>
      <c r="D28" s="326"/>
      <c r="E28" s="326"/>
      <c r="F28" s="326"/>
      <c r="G28" s="326"/>
      <c r="H28" s="326"/>
      <c r="I28" s="326"/>
      <c r="J28" s="326"/>
    </row>
    <row r="29" spans="1:10">
      <c r="A29" s="140" t="str">
        <f>'Synthèse diag communal'!B29</f>
        <v>SAINT APOLLINAIRE DE RIAS</v>
      </c>
      <c r="B29" s="83" t="s">
        <v>372</v>
      </c>
      <c r="C29" s="326"/>
      <c r="D29" s="326"/>
      <c r="E29" s="326"/>
      <c r="F29" s="326"/>
      <c r="G29" s="326"/>
      <c r="H29" s="326"/>
      <c r="I29" s="326"/>
      <c r="J29" s="326"/>
    </row>
    <row r="30" spans="1:10">
      <c r="A30" s="140" t="str">
        <f>'Synthèse diag communal'!B30</f>
        <v>SAINT CIERGE LA SERRE</v>
      </c>
      <c r="B30" s="83" t="s">
        <v>372</v>
      </c>
      <c r="C30" s="326"/>
      <c r="D30" s="326"/>
      <c r="E30" s="326"/>
      <c r="F30" s="326"/>
      <c r="G30" s="326"/>
      <c r="H30" s="326"/>
      <c r="I30" s="326"/>
      <c r="J30" s="326"/>
    </row>
    <row r="31" spans="1:10">
      <c r="A31" s="140" t="str">
        <f>'Synthèse diag communal'!B31</f>
        <v>SAINT ETIENNE DE SERRE</v>
      </c>
      <c r="B31" s="83" t="s">
        <v>372</v>
      </c>
      <c r="C31" s="326"/>
      <c r="D31" s="326"/>
      <c r="E31" s="326"/>
      <c r="F31" s="326"/>
      <c r="G31" s="326"/>
      <c r="H31" s="326"/>
      <c r="I31" s="326"/>
      <c r="J31" s="326"/>
    </row>
    <row r="32" spans="1:10">
      <c r="A32" s="140" t="str">
        <f>'Synthèse diag communal'!B32</f>
        <v>SAINT FORTUNAT SUR EYRIEUX</v>
      </c>
      <c r="B32" s="83" t="s">
        <v>373</v>
      </c>
      <c r="C32" s="326"/>
      <c r="D32" s="326"/>
      <c r="E32" s="326"/>
      <c r="F32" s="326"/>
      <c r="G32" s="326"/>
      <c r="H32" s="326"/>
      <c r="I32" s="326"/>
      <c r="J32" s="326"/>
    </row>
    <row r="33" spans="1:10">
      <c r="A33" s="140" t="str">
        <f>'Synthèse diag communal'!B33</f>
        <v>SAINT JEAN CHAMBRE</v>
      </c>
      <c r="B33" s="83" t="s">
        <v>372</v>
      </c>
      <c r="C33" s="326"/>
      <c r="D33" s="326"/>
      <c r="E33" s="326"/>
      <c r="F33" s="326"/>
      <c r="G33" s="326"/>
      <c r="H33" s="326"/>
      <c r="I33" s="326"/>
      <c r="J33" s="326"/>
    </row>
    <row r="34" spans="1:10">
      <c r="A34" s="140" t="str">
        <f>'Synthèse diag communal'!B34</f>
        <v>SAINT JULIEN DU GUA</v>
      </c>
      <c r="B34" s="83" t="s">
        <v>372</v>
      </c>
      <c r="C34" s="326"/>
      <c r="D34" s="326"/>
      <c r="E34" s="326"/>
      <c r="F34" s="326"/>
      <c r="G34" s="326"/>
      <c r="H34" s="326"/>
      <c r="I34" s="326"/>
      <c r="J34" s="326"/>
    </row>
    <row r="35" spans="1:10">
      <c r="A35" s="140" t="str">
        <f>'Synthèse diag communal'!B35</f>
        <v>SAINT JULIEN EN SAINT ALBAN</v>
      </c>
      <c r="B35" s="83" t="s">
        <v>373</v>
      </c>
      <c r="C35" s="326"/>
      <c r="D35" s="326"/>
      <c r="E35" s="326"/>
      <c r="F35" s="326"/>
      <c r="G35" s="326"/>
      <c r="H35" s="326"/>
      <c r="I35" s="326"/>
      <c r="J35" s="326"/>
    </row>
    <row r="36" spans="1:10">
      <c r="A36" s="140" t="str">
        <f>'Synthèse diag communal'!B36</f>
        <v>SAINT JULIEN LE ROUX</v>
      </c>
      <c r="B36" s="83" t="s">
        <v>372</v>
      </c>
      <c r="C36" s="326"/>
      <c r="D36" s="326"/>
      <c r="E36" s="326"/>
      <c r="F36" s="326"/>
      <c r="G36" s="326"/>
      <c r="H36" s="326"/>
      <c r="I36" s="326"/>
      <c r="J36" s="326"/>
    </row>
    <row r="37" spans="1:10">
      <c r="A37" s="140" t="str">
        <f>'Synthèse diag communal'!B37</f>
        <v>SAINT LAURENT DU PAPE</v>
      </c>
      <c r="B37" s="83" t="s">
        <v>373</v>
      </c>
      <c r="C37" s="326"/>
      <c r="D37" s="326"/>
      <c r="E37" s="326"/>
      <c r="F37" s="326"/>
      <c r="G37" s="326"/>
      <c r="H37" s="326"/>
      <c r="I37" s="327"/>
      <c r="J37" s="327"/>
    </row>
    <row r="38" spans="1:10">
      <c r="A38" s="140" t="str">
        <f>'Synthèse diag communal'!B38</f>
        <v>SAINT MAURICE EN CHALENCON</v>
      </c>
      <c r="B38" s="83" t="s">
        <v>372</v>
      </c>
      <c r="C38" s="326"/>
      <c r="D38" s="326"/>
      <c r="E38" s="326"/>
      <c r="F38" s="326"/>
      <c r="G38" s="326"/>
      <c r="H38" s="326"/>
      <c r="I38" s="326"/>
      <c r="J38" s="326"/>
    </row>
    <row r="39" spans="1:10" ht="24">
      <c r="A39" s="140" t="str">
        <f>'Synthèse diag communal'!B39</f>
        <v>SAINT MICHEL DE CHABRILLANOUX</v>
      </c>
      <c r="B39" s="83" t="s">
        <v>372</v>
      </c>
      <c r="C39" s="326"/>
      <c r="D39" s="326"/>
      <c r="E39" s="326"/>
      <c r="F39" s="326"/>
      <c r="G39" s="326"/>
      <c r="H39" s="326"/>
      <c r="I39" s="326"/>
      <c r="J39" s="326"/>
    </row>
    <row r="40" spans="1:10">
      <c r="A40" s="140" t="str">
        <f>'Synthèse diag communal'!B40</f>
        <v>SAINT PRIEST</v>
      </c>
      <c r="B40" s="83" t="s">
        <v>373</v>
      </c>
      <c r="C40" s="326"/>
      <c r="D40" s="326"/>
      <c r="E40" s="326"/>
      <c r="F40" s="326"/>
      <c r="G40" s="326"/>
      <c r="H40" s="326"/>
      <c r="I40" s="326"/>
      <c r="J40" s="326"/>
    </row>
    <row r="41" spans="1:10">
      <c r="A41" s="140" t="str">
        <f>'Synthèse diag communal'!B41</f>
        <v>SAINT SAUVEUR DE MONTAGUT</v>
      </c>
      <c r="B41" s="83" t="s">
        <v>373</v>
      </c>
      <c r="C41" s="326"/>
      <c r="D41" s="326"/>
      <c r="E41" s="326"/>
      <c r="F41" s="326"/>
      <c r="G41" s="326"/>
      <c r="H41" s="326"/>
      <c r="I41" s="326"/>
      <c r="J41" s="326"/>
    </row>
    <row r="42" spans="1:10">
      <c r="A42" s="140" t="str">
        <f>'Synthèse diag communal'!B42</f>
        <v>SAINT VINCENT DE DURFORT</v>
      </c>
      <c r="B42" s="83" t="s">
        <v>372</v>
      </c>
      <c r="C42" s="326"/>
      <c r="D42" s="326"/>
      <c r="E42" s="326"/>
      <c r="F42" s="326"/>
      <c r="G42" s="326"/>
      <c r="H42" s="326"/>
      <c r="I42" s="326"/>
      <c r="J42" s="326"/>
    </row>
    <row r="43" spans="1:10">
      <c r="A43" s="140" t="str">
        <f>'Synthèse diag communal'!B43</f>
        <v>SILHAC</v>
      </c>
      <c r="B43" s="83" t="s">
        <v>372</v>
      </c>
      <c r="C43" s="326"/>
      <c r="D43" s="326"/>
      <c r="E43" s="326"/>
      <c r="F43" s="326"/>
      <c r="G43" s="326"/>
      <c r="H43" s="326"/>
      <c r="I43" s="326"/>
      <c r="J43" s="326"/>
    </row>
    <row r="44" spans="1:10">
      <c r="A44" s="140" t="str">
        <f>'Synthèse diag communal'!B44</f>
        <v>VERNOUX EN VIVARAIS</v>
      </c>
      <c r="B44" s="83" t="s">
        <v>374</v>
      </c>
      <c r="C44" s="326">
        <f>DétailU!C44/DétailU!$C$46</f>
        <v>9.2040139853789227E-2</v>
      </c>
      <c r="D44" s="326">
        <f>DétailU!D44/DétailU!$D$46</f>
        <v>0.14571183101429483</v>
      </c>
      <c r="E44" s="326">
        <f>(DétailU!G44+DétailU!J44)/(DétailU!$G$46+DétailU!$J$46)</f>
        <v>0.12122775026229995</v>
      </c>
      <c r="F44" s="326">
        <f>(DétailU!H44+DétailU!K44)/(DétailU!$H$46+DétailU!$K$46)</f>
        <v>0.27233798519610369</v>
      </c>
      <c r="G44" s="326">
        <f>DétailU!L44/DétailU!$L$46</f>
        <v>0.14755149339159493</v>
      </c>
      <c r="H44" s="326">
        <f>DétailU!P44/DétailU!$P$46</f>
        <v>9.5709099626799396E-2</v>
      </c>
      <c r="I44" s="326">
        <f>DétailU!Q44/DétailU!$Q$46</f>
        <v>0.16666666666666666</v>
      </c>
      <c r="J44" s="326">
        <f>(DétailU!S44+DétailU!T44+DétailU!U44+DétailU!V44)/(DétailU!$S$46+DétailU!$T$46+DétailU!$U$46+DétailU!$V$46)</f>
        <v>4.1666666666666664E-2</v>
      </c>
    </row>
    <row r="45" spans="1:10" ht="15.75" thickBot="1">
      <c r="A45" s="247" t="str">
        <f>'Synthèse diag communal'!B45</f>
        <v>VEYRAS</v>
      </c>
      <c r="B45" s="83" t="s">
        <v>373</v>
      </c>
      <c r="C45" s="328"/>
      <c r="D45" s="328"/>
      <c r="E45" s="328"/>
      <c r="F45" s="328"/>
      <c r="G45" s="328"/>
      <c r="H45" s="328"/>
      <c r="I45" s="328"/>
      <c r="J45" s="328"/>
    </row>
    <row r="46" spans="1:10" ht="15.75" thickBot="1">
      <c r="A46" s="248" t="str">
        <f>'Synthèse diag communal'!B46</f>
        <v>SOMME</v>
      </c>
      <c r="B46" s="549"/>
      <c r="C46" s="249">
        <f>SUM(C4:C45)</f>
        <v>1</v>
      </c>
      <c r="D46" s="249">
        <f t="shared" ref="D46:I46" si="0">SUM(D4:D45)</f>
        <v>1</v>
      </c>
      <c r="E46" s="249">
        <f t="shared" si="0"/>
        <v>0.99999999999999989</v>
      </c>
      <c r="F46" s="249">
        <f t="shared" si="0"/>
        <v>1</v>
      </c>
      <c r="G46" s="249">
        <f t="shared" si="0"/>
        <v>0.99999999999999989</v>
      </c>
      <c r="H46" s="249">
        <f t="shared" si="0"/>
        <v>0.99999999999999989</v>
      </c>
      <c r="I46" s="249">
        <f t="shared" si="0"/>
        <v>1</v>
      </c>
      <c r="J46" s="249">
        <f>SUM(J4:J45)</f>
        <v>0.99999999999999989</v>
      </c>
    </row>
    <row r="47" spans="1:10" ht="15.75" thickBot="1">
      <c r="B47" s="549" t="s">
        <v>374</v>
      </c>
    </row>
    <row r="48" spans="1:10" ht="15.75" thickBot="1">
      <c r="B48" s="549" t="s">
        <v>373</v>
      </c>
    </row>
    <row r="49" spans="2:2" ht="15.75" thickBot="1">
      <c r="B49" s="549" t="s">
        <v>372</v>
      </c>
    </row>
  </sheetData>
  <mergeCells count="10">
    <mergeCell ref="A1:A3"/>
    <mergeCell ref="C1:C3"/>
    <mergeCell ref="J1:J3"/>
    <mergeCell ref="I1:I3"/>
    <mergeCell ref="H1:H3"/>
    <mergeCell ref="F1:F3"/>
    <mergeCell ref="E1:E3"/>
    <mergeCell ref="D1:D3"/>
    <mergeCell ref="G1:G3"/>
    <mergeCell ref="B1:B3"/>
  </mergeCells>
  <conditionalFormatting sqref="I4:J45">
    <cfRule type="cellIs" dxfId="511" priority="1" operator="greaterThanOrEqual">
      <formula>0.01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A0F8-4DAB-4156-9FA3-2524F8816E61}">
  <dimension ref="A1:V49"/>
  <sheetViews>
    <sheetView topLeftCell="A19" workbookViewId="0">
      <selection activeCell="C46" sqref="C46"/>
    </sheetView>
  </sheetViews>
  <sheetFormatPr baseColWidth="10" defaultRowHeight="15"/>
  <cols>
    <col min="1" max="1" width="26.85546875" style="68" customWidth="1"/>
    <col min="2" max="2" width="14.28515625" style="68" customWidth="1"/>
    <col min="3" max="16384" width="11.42578125" style="68"/>
  </cols>
  <sheetData>
    <row r="1" spans="1:22" ht="15" customHeight="1">
      <c r="A1" s="1157" t="str">
        <f>'Synthèse diag communal'!B1:B3</f>
        <v>COMMUNE</v>
      </c>
      <c r="B1" s="1157" t="s">
        <v>371</v>
      </c>
      <c r="C1" s="1157" t="s">
        <v>252</v>
      </c>
      <c r="D1" s="1157" t="s">
        <v>253</v>
      </c>
      <c r="E1" s="1157" t="s">
        <v>254</v>
      </c>
      <c r="F1" s="1157" t="s">
        <v>255</v>
      </c>
      <c r="G1" s="1157" t="s">
        <v>258</v>
      </c>
      <c r="H1" s="1157" t="s">
        <v>256</v>
      </c>
      <c r="I1" s="1157" t="s">
        <v>257</v>
      </c>
      <c r="J1" s="1157" t="s">
        <v>106</v>
      </c>
    </row>
    <row r="2" spans="1:22">
      <c r="A2" s="1158"/>
      <c r="B2" s="1158"/>
      <c r="C2" s="1158"/>
      <c r="D2" s="1158"/>
      <c r="E2" s="1158"/>
      <c r="F2" s="1158"/>
      <c r="G2" s="1158"/>
      <c r="H2" s="1158"/>
      <c r="I2" s="1158"/>
      <c r="J2" s="1158"/>
    </row>
    <row r="3" spans="1:22" ht="15.75" thickBot="1">
      <c r="A3" s="1159"/>
      <c r="B3" s="1159"/>
      <c r="C3" s="1159"/>
      <c r="D3" s="1159"/>
      <c r="E3" s="1159"/>
      <c r="F3" s="1159"/>
      <c r="G3" s="1159"/>
      <c r="H3" s="1159"/>
      <c r="I3" s="1159"/>
      <c r="J3" s="1159"/>
    </row>
    <row r="4" spans="1:22">
      <c r="A4" s="141" t="str">
        <f>'Synthèse diag communal'!B4</f>
        <v>AJOUX</v>
      </c>
      <c r="B4" s="548" t="s">
        <v>372</v>
      </c>
      <c r="C4" s="325"/>
      <c r="D4" s="325"/>
      <c r="E4" s="325"/>
      <c r="F4" s="325"/>
      <c r="G4" s="325"/>
      <c r="H4" s="325"/>
      <c r="I4" s="325"/>
      <c r="J4" s="325"/>
      <c r="L4" s="252" t="s">
        <v>264</v>
      </c>
      <c r="M4" s="251"/>
      <c r="N4" s="251"/>
      <c r="O4" s="251"/>
      <c r="P4" s="251"/>
      <c r="Q4" s="251"/>
      <c r="R4" s="251"/>
      <c r="S4" s="251"/>
      <c r="T4" s="251"/>
      <c r="U4" s="251"/>
      <c r="V4" s="251"/>
    </row>
    <row r="5" spans="1:22">
      <c r="A5" s="140" t="str">
        <f>'Synthèse diag communal'!B5</f>
        <v>ALISSAS</v>
      </c>
      <c r="B5" s="83" t="s">
        <v>373</v>
      </c>
      <c r="C5" s="326">
        <f>DétailSU!C5/DétailSU!$C$46</f>
        <v>9.0731995277449823E-2</v>
      </c>
      <c r="D5" s="326">
        <f>DétailSU!D5/DétailSU!$D$46</f>
        <v>8.6779363834584441E-2</v>
      </c>
      <c r="E5" s="326">
        <f>(DétailSU!G5+DétailSU!J5)/(DétailSU!$G$46+DétailSU!$J$46)</f>
        <v>7.1642208476255756E-2</v>
      </c>
      <c r="F5" s="326">
        <f>(DétailSU!H5+DétailSU!K5)/(DétailSU!$H$46+DétailSU!$K$46)</f>
        <v>1.235748958828385E-2</v>
      </c>
      <c r="G5" s="326">
        <f>DétailSU!L5/DétailSU!$L$46</f>
        <v>5.6591768007459006E-2</v>
      </c>
      <c r="H5" s="326">
        <f>DétailSU!P5/DétailSU!$P$46</f>
        <v>7.7457721214245379E-2</v>
      </c>
      <c r="I5" s="326">
        <f>DétailSU!Q5/DétailSU!$Q$46</f>
        <v>0.05</v>
      </c>
      <c r="J5" s="326">
        <f>(DétailSU!S5+DétailSU!T5+DétailSU!U5+DétailSU!V5)/(DétailSU!$S$46+DétailSU!$T$46+DétailSU!$U$46+DétailSU!$V$46)</f>
        <v>0</v>
      </c>
      <c r="L5" s="253" t="s">
        <v>268</v>
      </c>
      <c r="M5" s="251"/>
      <c r="N5" s="251"/>
      <c r="O5" s="251"/>
      <c r="P5" s="251"/>
      <c r="Q5" s="251"/>
      <c r="R5" s="251"/>
      <c r="S5" s="251"/>
      <c r="T5" s="251"/>
      <c r="U5" s="251"/>
      <c r="V5" s="251"/>
    </row>
    <row r="6" spans="1:22">
      <c r="A6" s="140" t="str">
        <f>'Synthèse diag communal'!B6</f>
        <v>BEAUCHASTEL</v>
      </c>
      <c r="B6" s="83" t="s">
        <v>373</v>
      </c>
      <c r="C6" s="326">
        <f>DétailSU!C6/DétailSU!$C$46</f>
        <v>0.10932703659976387</v>
      </c>
      <c r="D6" s="326">
        <f>DétailSU!D6/DétailSU!$D$46</f>
        <v>7.7945984355525244E-2</v>
      </c>
      <c r="E6" s="326">
        <f>(DétailSU!G6+DétailSU!J6)/(DétailSU!$G$46+DétailSU!$J$46)</f>
        <v>0.16695724717037927</v>
      </c>
      <c r="F6" s="326">
        <f>(DétailSU!H6+DétailSU!K6)/(DétailSU!$H$46+DétailSU!$K$46)</f>
        <v>4.3064994619047607E-2</v>
      </c>
      <c r="G6" s="326">
        <f>DétailSU!L6/DétailSU!$L$46</f>
        <v>0.13550507860916072</v>
      </c>
      <c r="H6" s="326">
        <f>DétailSU!P6/DétailSU!$P$46</f>
        <v>0.16741223186892018</v>
      </c>
      <c r="I6" s="326">
        <f>DétailSU!Q6/DétailSU!$Q$46</f>
        <v>0.1</v>
      </c>
      <c r="J6" s="326">
        <f>(DétailSU!S6+DétailSU!T6+DétailSU!U6+DétailSU!V6)/(DétailSU!$S$46+DétailSU!$T$46+DétailSU!$U$46+DétailSU!$V$46)</f>
        <v>0.73333333333333328</v>
      </c>
      <c r="L6" s="253" t="s">
        <v>289</v>
      </c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>
      <c r="A7" s="140" t="str">
        <f>'Synthèse diag communal'!B7</f>
        <v>BEAUVENE</v>
      </c>
      <c r="B7" s="83" t="s">
        <v>372</v>
      </c>
      <c r="C7" s="326"/>
      <c r="D7" s="326"/>
      <c r="E7" s="326"/>
      <c r="F7" s="326"/>
      <c r="G7" s="326"/>
      <c r="H7" s="326"/>
      <c r="I7" s="326"/>
      <c r="J7" s="326"/>
      <c r="L7" s="254" t="s">
        <v>270</v>
      </c>
      <c r="M7" s="251"/>
      <c r="N7" s="251"/>
      <c r="O7" s="251"/>
      <c r="P7" s="251"/>
      <c r="Q7" s="251"/>
      <c r="R7" s="251"/>
      <c r="S7" s="251"/>
      <c r="T7" s="251"/>
      <c r="U7" s="251"/>
      <c r="V7" s="251"/>
    </row>
    <row r="8" spans="1:22">
      <c r="A8" s="140" t="str">
        <f>'Synthèse diag communal'!B8</f>
        <v>CHALENCON</v>
      </c>
      <c r="B8" s="83" t="s">
        <v>372</v>
      </c>
      <c r="C8" s="326"/>
      <c r="D8" s="326"/>
      <c r="E8" s="326"/>
      <c r="F8" s="326"/>
      <c r="G8" s="326"/>
      <c r="H8" s="326"/>
      <c r="I8" s="326"/>
      <c r="J8" s="326"/>
      <c r="L8" s="254"/>
      <c r="M8" s="250" t="s">
        <v>269</v>
      </c>
      <c r="N8" s="251"/>
      <c r="O8" s="251"/>
      <c r="P8" s="251"/>
      <c r="Q8" s="251"/>
      <c r="R8" s="251"/>
      <c r="S8" s="251"/>
      <c r="T8" s="251"/>
      <c r="U8" s="251"/>
      <c r="V8" s="251"/>
    </row>
    <row r="9" spans="1:22">
      <c r="A9" s="140" t="str">
        <f>'Synthèse diag communal'!B9</f>
        <v>CHATEAUNEUF DE VERNOUX</v>
      </c>
      <c r="B9" s="83" t="s">
        <v>372</v>
      </c>
      <c r="C9" s="326"/>
      <c r="D9" s="326"/>
      <c r="E9" s="326"/>
      <c r="F9" s="326"/>
      <c r="G9" s="326"/>
      <c r="H9" s="326"/>
      <c r="I9" s="326"/>
      <c r="J9" s="326"/>
      <c r="L9" s="254"/>
      <c r="M9" s="250" t="s">
        <v>271</v>
      </c>
      <c r="N9" s="251"/>
      <c r="O9" s="251"/>
      <c r="P9" s="251"/>
      <c r="Q9" s="251"/>
      <c r="R9" s="251"/>
      <c r="S9" s="251"/>
      <c r="T9" s="251"/>
      <c r="U9" s="251"/>
      <c r="V9" s="251"/>
    </row>
    <row r="10" spans="1:22">
      <c r="A10" s="140" t="str">
        <f>'Synthèse diag communal'!B10</f>
        <v>CHOMERAC</v>
      </c>
      <c r="B10" s="83" t="s">
        <v>374</v>
      </c>
      <c r="C10" s="326"/>
      <c r="D10" s="326"/>
      <c r="E10" s="326"/>
      <c r="F10" s="326"/>
      <c r="G10" s="326"/>
      <c r="H10" s="326"/>
      <c r="I10" s="326"/>
      <c r="J10" s="326"/>
      <c r="L10" s="255" t="s">
        <v>272</v>
      </c>
      <c r="M10" s="251"/>
      <c r="N10" s="251"/>
      <c r="O10" s="251"/>
      <c r="P10" s="251"/>
      <c r="Q10" s="251"/>
      <c r="R10" s="251"/>
      <c r="S10" s="251"/>
      <c r="T10" s="251"/>
      <c r="U10" s="251"/>
      <c r="V10" s="251"/>
    </row>
    <row r="11" spans="1:22">
      <c r="A11" s="140" t="str">
        <f>'Synthèse diag communal'!B11</f>
        <v>COUX</v>
      </c>
      <c r="B11" s="83" t="s">
        <v>373</v>
      </c>
      <c r="C11" s="326">
        <f>DétailSU!C11/DétailSU!$C$46</f>
        <v>9.905548996458087E-2</v>
      </c>
      <c r="D11" s="326">
        <f>DétailSU!D11/DétailSU!$D$46</f>
        <v>0.10031690580127625</v>
      </c>
      <c r="E11" s="326">
        <f>(DétailSU!G11+DétailSU!J11)/(DétailSU!$G$46+DétailSU!$J$46)</f>
        <v>7.5992086989553773E-2</v>
      </c>
      <c r="F11" s="326">
        <f>(DétailSU!H11+DétailSU!K11)/(DétailSU!$H$46+DétailSU!$K$46)</f>
        <v>0.12667850501906647</v>
      </c>
      <c r="G11" s="326">
        <f>DétailSU!L11/DétailSU!$L$46</f>
        <v>8.8859701636951532E-2</v>
      </c>
      <c r="H11" s="326">
        <f>DétailSU!P11/DétailSU!$P$46</f>
        <v>8.4384834493568123E-2</v>
      </c>
      <c r="I11" s="326">
        <f>DétailSU!Q11/DétailSU!$Q$46</f>
        <v>0</v>
      </c>
      <c r="J11" s="326">
        <f>(DétailSU!S11+DétailSU!T11+DétailSU!U11+DétailSU!V11)/(DétailSU!$S$46+DétailSU!$T$46+DétailSU!$U$46+DétailSU!$V$46)</f>
        <v>0</v>
      </c>
    </row>
    <row r="12" spans="1:22">
      <c r="A12" s="140" t="str">
        <f>'Synthèse diag communal'!B12</f>
        <v>CREYSSEILLES</v>
      </c>
      <c r="B12" s="83" t="s">
        <v>372</v>
      </c>
      <c r="C12" s="326"/>
      <c r="D12" s="326"/>
      <c r="E12" s="326"/>
      <c r="F12" s="326"/>
      <c r="G12" s="326"/>
      <c r="H12" s="326"/>
      <c r="I12" s="326"/>
      <c r="J12" s="326"/>
    </row>
    <row r="13" spans="1:22">
      <c r="A13" s="140" t="str">
        <f>'Synthèse diag communal'!B13</f>
        <v>DUNIERE SUR EYRIEUX</v>
      </c>
      <c r="B13" s="83" t="s">
        <v>372</v>
      </c>
      <c r="C13" s="326"/>
      <c r="D13" s="326"/>
      <c r="E13" s="326"/>
      <c r="F13" s="326"/>
      <c r="G13" s="326"/>
      <c r="H13" s="326"/>
      <c r="I13" s="326"/>
      <c r="J13" s="326"/>
    </row>
    <row r="14" spans="1:22">
      <c r="A14" s="140" t="str">
        <f>'Synthèse diag communal'!B14</f>
        <v>FLAVIAC</v>
      </c>
      <c r="B14" s="83" t="s">
        <v>373</v>
      </c>
      <c r="C14" s="326">
        <f>DétailSU!C14/DétailSU!$C$46</f>
        <v>7.2963400236127504E-2</v>
      </c>
      <c r="D14" s="326">
        <f>DétailSU!D14/DétailSU!$D$46</f>
        <v>6.1480099508518585E-2</v>
      </c>
      <c r="E14" s="326">
        <f>(DétailSU!G14+DétailSU!J14)/(DétailSU!$G$46+DétailSU!$J$46)</f>
        <v>5.1423508126026446E-2</v>
      </c>
      <c r="F14" s="326">
        <f>(DétailSU!H14+DétailSU!K14)/(DétailSU!$H$46+DétailSU!$K$46)</f>
        <v>9.1456812344626104E-2</v>
      </c>
      <c r="G14" s="326">
        <f>DétailSU!L14/DétailSU!$L$46</f>
        <v>6.1586647518655092E-2</v>
      </c>
      <c r="H14" s="326">
        <f>DétailSU!P14/DétailSU!$P$46</f>
        <v>6.1714281943057288E-2</v>
      </c>
      <c r="I14" s="326">
        <f>DétailSU!Q14/DétailSU!$Q$46</f>
        <v>0.1</v>
      </c>
      <c r="J14" s="326">
        <f>(DétailSU!S14+DétailSU!T14+DétailSU!U14+DétailSU!V14)/(DétailSU!$S$46+DétailSU!$T$46+DétailSU!$U$46+DétailSU!$V$46)</f>
        <v>0.13333333333333333</v>
      </c>
    </row>
    <row r="15" spans="1:22">
      <c r="A15" s="140" t="str">
        <f>'Synthèse diag communal'!B15</f>
        <v>FREYSSENET</v>
      </c>
      <c r="B15" s="83" t="s">
        <v>372</v>
      </c>
      <c r="C15" s="326"/>
      <c r="D15" s="326"/>
      <c r="E15" s="326"/>
      <c r="F15" s="326"/>
      <c r="G15" s="326"/>
      <c r="H15" s="326"/>
      <c r="I15" s="326"/>
      <c r="J15" s="326"/>
    </row>
    <row r="16" spans="1:22">
      <c r="A16" s="140" t="str">
        <f>'Synthèse diag communal'!B16</f>
        <v>GILHAC ET BRUZAC</v>
      </c>
      <c r="B16" s="83" t="s">
        <v>372</v>
      </c>
      <c r="C16" s="326"/>
      <c r="D16" s="326"/>
      <c r="E16" s="326"/>
      <c r="F16" s="326"/>
      <c r="G16" s="326"/>
      <c r="H16" s="326"/>
      <c r="I16" s="326"/>
      <c r="J16" s="326"/>
    </row>
    <row r="17" spans="1:10">
      <c r="A17" s="140" t="str">
        <f>'Synthèse diag communal'!B17</f>
        <v>GLUIRAS</v>
      </c>
      <c r="B17" s="83" t="s">
        <v>372</v>
      </c>
      <c r="C17" s="326"/>
      <c r="D17" s="326"/>
      <c r="E17" s="326"/>
      <c r="F17" s="326"/>
      <c r="G17" s="326"/>
      <c r="H17" s="326"/>
      <c r="I17" s="326"/>
      <c r="J17" s="326"/>
    </row>
    <row r="18" spans="1:10">
      <c r="A18" s="140" t="str">
        <f>'Synthèse diag communal'!B18</f>
        <v>GOURDON</v>
      </c>
      <c r="B18" s="83" t="s">
        <v>372</v>
      </c>
      <c r="C18" s="326"/>
      <c r="D18" s="326"/>
      <c r="E18" s="326"/>
      <c r="F18" s="326"/>
      <c r="G18" s="326"/>
      <c r="H18" s="326"/>
      <c r="I18" s="326"/>
      <c r="J18" s="326"/>
    </row>
    <row r="19" spans="1:10">
      <c r="A19" s="140" t="str">
        <f>'Synthèse diag communal'!B19</f>
        <v>LA VOULTE SUR RHONE</v>
      </c>
      <c r="B19" s="83" t="s">
        <v>374</v>
      </c>
      <c r="C19" s="326"/>
      <c r="D19" s="326"/>
      <c r="E19" s="326"/>
      <c r="F19" s="326"/>
      <c r="G19" s="326"/>
      <c r="H19" s="326"/>
      <c r="I19" s="326"/>
      <c r="J19" s="326"/>
    </row>
    <row r="20" spans="1:10">
      <c r="A20" s="140" t="str">
        <f>'Synthèse diag communal'!B20</f>
        <v>LE POUZIN</v>
      </c>
      <c r="B20" s="83" t="s">
        <v>374</v>
      </c>
      <c r="C20" s="326"/>
      <c r="D20" s="326"/>
      <c r="E20" s="326"/>
      <c r="F20" s="326"/>
      <c r="G20" s="326"/>
      <c r="H20" s="326"/>
      <c r="I20" s="326"/>
      <c r="J20" s="326"/>
    </row>
    <row r="21" spans="1:10">
      <c r="A21" s="140" t="str">
        <f>'Synthèse diag communal'!B21</f>
        <v>LES OLLIERES SUR EYRIEUX</v>
      </c>
      <c r="B21" s="83" t="s">
        <v>373</v>
      </c>
      <c r="C21" s="326">
        <f>DétailSU!C21/DétailSU!$C$46</f>
        <v>5.9268004722550179E-2</v>
      </c>
      <c r="D21" s="326">
        <f>DétailSU!D21/DétailSU!$D$46</f>
        <v>5.4364006029030867E-2</v>
      </c>
      <c r="E21" s="326">
        <f>(DétailSU!G21+DétailSU!J21)/(DétailSU!$G$46+DétailSU!$J$46)</f>
        <v>8.8526503213092508E-2</v>
      </c>
      <c r="F21" s="326">
        <f>(DétailSU!H21+DétailSU!K21)/(DétailSU!$H$46+DétailSU!$K$46)</f>
        <v>5.367401554543387E-2</v>
      </c>
      <c r="G21" s="326">
        <f>DétailSU!L21/DétailSU!$L$46</f>
        <v>7.9678602764702372E-2</v>
      </c>
      <c r="H21" s="326">
        <f>DétailSU!P21/DétailSU!$P$46</f>
        <v>7.2264984971795676E-2</v>
      </c>
      <c r="I21" s="326">
        <f>DétailSU!Q21/DétailSU!$Q$46</f>
        <v>0</v>
      </c>
      <c r="J21" s="326">
        <f>(DétailSU!S21+DétailSU!T21+DétailSU!U21+DétailSU!V21)/(DétailSU!$S$46+DétailSU!$T$46+DétailSU!$U$46+DétailSU!$V$46)</f>
        <v>0</v>
      </c>
    </row>
    <row r="22" spans="1:10">
      <c r="A22" s="140" t="str">
        <f>'Synthèse diag communal'!B22</f>
        <v>LYAS</v>
      </c>
      <c r="B22" s="83" t="s">
        <v>373</v>
      </c>
      <c r="C22" s="326">
        <f>DétailSU!C22/DétailSU!$C$46</f>
        <v>3.630460448642267E-2</v>
      </c>
      <c r="D22" s="326">
        <f>DétailSU!D22/DétailSU!$D$46</f>
        <v>4.1670109989844245E-2</v>
      </c>
      <c r="E22" s="326">
        <f>(DétailSU!G22+DétailSU!J22)/(DétailSU!$G$46+DétailSU!$J$46)</f>
        <v>3.1098240596184039E-2</v>
      </c>
      <c r="F22" s="326">
        <f>(DétailSU!H22+DétailSU!K22)/(DétailSU!$H$46+DétailSU!$K$46)</f>
        <v>6.452090185956498E-2</v>
      </c>
      <c r="G22" s="326">
        <f>DétailSU!L22/DétailSU!$L$46</f>
        <v>3.9583155142271752E-2</v>
      </c>
      <c r="H22" s="326">
        <f>DétailSU!P22/DétailSU!$P$46</f>
        <v>2.0151602267120747E-2</v>
      </c>
      <c r="I22" s="326">
        <f>DétailSU!Q22/DétailSU!$Q$46</f>
        <v>0</v>
      </c>
      <c r="J22" s="326">
        <f>(DétailSU!S22+DétailSU!T22+DétailSU!U22+DétailSU!V22)/(DétailSU!$S$46+DétailSU!$T$46+DétailSU!$U$46+DétailSU!$V$46)</f>
        <v>0</v>
      </c>
    </row>
    <row r="23" spans="1:10">
      <c r="A23" s="140" t="str">
        <f>'Synthèse diag communal'!B23</f>
        <v>MARCOLS LES EAUX</v>
      </c>
      <c r="B23" s="83" t="s">
        <v>372</v>
      </c>
      <c r="C23" s="326"/>
      <c r="D23" s="326"/>
      <c r="E23" s="326"/>
      <c r="F23" s="326"/>
      <c r="G23" s="326"/>
      <c r="H23" s="326"/>
      <c r="I23" s="326"/>
      <c r="J23" s="326"/>
    </row>
    <row r="24" spans="1:10">
      <c r="A24" s="140" t="str">
        <f>'Synthèse diag communal'!B24</f>
        <v>POURCHERES</v>
      </c>
      <c r="B24" s="83" t="s">
        <v>372</v>
      </c>
      <c r="C24" s="326"/>
      <c r="D24" s="326"/>
      <c r="E24" s="326"/>
      <c r="F24" s="326"/>
      <c r="G24" s="326"/>
      <c r="H24" s="326"/>
      <c r="I24" s="326"/>
      <c r="J24" s="326"/>
    </row>
    <row r="25" spans="1:10">
      <c r="A25" s="140" t="str">
        <f>'Synthèse diag communal'!B25</f>
        <v>PRANLES</v>
      </c>
      <c r="B25" s="83" t="s">
        <v>372</v>
      </c>
      <c r="C25" s="326"/>
      <c r="D25" s="326"/>
      <c r="E25" s="326"/>
      <c r="F25" s="326"/>
      <c r="G25" s="326"/>
      <c r="H25" s="326"/>
      <c r="I25" s="326"/>
      <c r="J25" s="326"/>
    </row>
    <row r="26" spans="1:10">
      <c r="A26" s="140" t="str">
        <f>'Synthèse diag communal'!B26</f>
        <v>PRIVAS</v>
      </c>
      <c r="B26" s="83" t="s">
        <v>374</v>
      </c>
      <c r="C26" s="326"/>
      <c r="D26" s="326"/>
      <c r="E26" s="326"/>
      <c r="F26" s="326"/>
      <c r="G26" s="326"/>
      <c r="H26" s="326"/>
      <c r="I26" s="326"/>
      <c r="J26" s="326"/>
    </row>
    <row r="27" spans="1:10">
      <c r="A27" s="140" t="str">
        <f>'Synthèse diag communal'!B27</f>
        <v>ROCHESSAUVE</v>
      </c>
      <c r="B27" s="83" t="s">
        <v>372</v>
      </c>
      <c r="C27" s="326"/>
      <c r="D27" s="326"/>
      <c r="E27" s="326"/>
      <c r="F27" s="326"/>
      <c r="G27" s="326"/>
      <c r="H27" s="326"/>
      <c r="I27" s="326"/>
      <c r="J27" s="326"/>
    </row>
    <row r="28" spans="1:10">
      <c r="A28" s="140" t="str">
        <f>'Synthèse diag communal'!B28</f>
        <v>ROMPON</v>
      </c>
      <c r="B28" s="83" t="s">
        <v>373</v>
      </c>
      <c r="C28" s="326">
        <f>DétailSU!C28/DétailSU!$C$46</f>
        <v>6.5289256198347106E-2</v>
      </c>
      <c r="D28" s="326">
        <f>DétailSU!D28/DétailSU!$D$46</f>
        <v>4.8328671541327049E-2</v>
      </c>
      <c r="E28" s="326">
        <f>(DétailSU!G28+DétailSU!J28)/(DétailSU!$G$46+DétailSU!$J$46)</f>
        <v>2.7097127397983416E-2</v>
      </c>
      <c r="F28" s="326">
        <f>(DétailSU!H28+DétailSU!K28)/(DétailSU!$H$46+DétailSU!$K$46)</f>
        <v>0.10817074411495471</v>
      </c>
      <c r="G28" s="326">
        <f>DétailSU!L28/DétailSU!$L$46</f>
        <v>4.7679052468667729E-2</v>
      </c>
      <c r="H28" s="326">
        <f>DétailSU!P28/DétailSU!$P$46</f>
        <v>2.8548103211754394E-2</v>
      </c>
      <c r="I28" s="326">
        <f>DétailSU!Q28/DétailSU!$Q$46</f>
        <v>0</v>
      </c>
      <c r="J28" s="326">
        <f>(DétailSU!S28+DétailSU!T28+DétailSU!U28+DétailSU!V28)/(DétailSU!$S$46+DétailSU!$T$46+DétailSU!$U$46+DétailSU!$V$46)</f>
        <v>0</v>
      </c>
    </row>
    <row r="29" spans="1:10">
      <c r="A29" s="140" t="str">
        <f>'Synthèse diag communal'!B29</f>
        <v>SAINT APOLLINAIRE DE RIAS</v>
      </c>
      <c r="B29" s="83" t="s">
        <v>372</v>
      </c>
      <c r="C29" s="326"/>
      <c r="D29" s="326"/>
      <c r="E29" s="326"/>
      <c r="F29" s="326"/>
      <c r="G29" s="326"/>
      <c r="H29" s="326"/>
      <c r="I29" s="326"/>
      <c r="J29" s="326"/>
    </row>
    <row r="30" spans="1:10">
      <c r="A30" s="140" t="str">
        <f>'Synthèse diag communal'!B30</f>
        <v>SAINT CIERGE LA SERRE</v>
      </c>
      <c r="B30" s="83" t="s">
        <v>372</v>
      </c>
      <c r="C30" s="326"/>
      <c r="D30" s="326"/>
      <c r="E30" s="326"/>
      <c r="F30" s="326"/>
      <c r="G30" s="326"/>
      <c r="H30" s="326"/>
      <c r="I30" s="326"/>
      <c r="J30" s="326"/>
    </row>
    <row r="31" spans="1:10">
      <c r="A31" s="140" t="str">
        <f>'Synthèse diag communal'!B31</f>
        <v>SAINT ETIENNE DE SERRE</v>
      </c>
      <c r="B31" s="83" t="s">
        <v>372</v>
      </c>
      <c r="C31" s="326"/>
      <c r="D31" s="326"/>
      <c r="E31" s="326"/>
      <c r="F31" s="326"/>
      <c r="G31" s="326"/>
      <c r="H31" s="326"/>
      <c r="I31" s="326"/>
      <c r="J31" s="326"/>
    </row>
    <row r="32" spans="1:10">
      <c r="A32" s="140" t="str">
        <f>'Synthèse diag communal'!B32</f>
        <v>SAINT FORTUNAT SUR EYRIEUX</v>
      </c>
      <c r="B32" s="83" t="s">
        <v>373</v>
      </c>
      <c r="C32" s="326">
        <f>DétailSU!C32/DétailSU!$C$46</f>
        <v>4.6280991735537187E-2</v>
      </c>
      <c r="D32" s="326">
        <f>DétailSU!D32/DétailSU!$D$46</f>
        <v>4.7374954723042172E-2</v>
      </c>
      <c r="E32" s="326">
        <f>(DétailSU!G32+DétailSU!J32)/(DétailSU!$G$46+DétailSU!$J$46)</f>
        <v>7.4142014253550437E-2</v>
      </c>
      <c r="F32" s="326">
        <f>(DétailSU!H32+DétailSU!K32)/(DétailSU!$H$46+DétailSU!$K$46)</f>
        <v>5.9433410638806076E-2</v>
      </c>
      <c r="G32" s="326">
        <f>DétailSU!L32/DétailSU!$L$46</f>
        <v>7.04079835077666E-2</v>
      </c>
      <c r="H32" s="326">
        <f>DétailSU!P32/DétailSU!$P$46</f>
        <v>6.671970484418363E-2</v>
      </c>
      <c r="I32" s="326">
        <f>DétailSU!Q32/DétailSU!$Q$46</f>
        <v>0</v>
      </c>
      <c r="J32" s="326">
        <f>(DétailSU!S32+DétailSU!T32+DétailSU!U32+DétailSU!V32)/(DétailSU!$S$46+DétailSU!$T$46+DétailSU!$U$46+DétailSU!$V$46)</f>
        <v>0</v>
      </c>
    </row>
    <row r="33" spans="1:10">
      <c r="A33" s="140" t="str">
        <f>'Synthèse diag communal'!B33</f>
        <v>SAINT JEAN CHAMBRE</v>
      </c>
      <c r="B33" s="83" t="s">
        <v>372</v>
      </c>
      <c r="C33" s="326"/>
      <c r="D33" s="326"/>
      <c r="E33" s="326"/>
      <c r="F33" s="326"/>
      <c r="G33" s="326"/>
      <c r="H33" s="326"/>
      <c r="I33" s="326"/>
      <c r="J33" s="326"/>
    </row>
    <row r="34" spans="1:10">
      <c r="A34" s="140" t="str">
        <f>'Synthèse diag communal'!B34</f>
        <v>SAINT JULIEN DU GUA</v>
      </c>
      <c r="B34" s="83" t="s">
        <v>372</v>
      </c>
      <c r="C34" s="326"/>
      <c r="D34" s="326"/>
      <c r="E34" s="326"/>
      <c r="F34" s="326"/>
      <c r="G34" s="326"/>
      <c r="H34" s="326"/>
      <c r="I34" s="326"/>
      <c r="J34" s="326"/>
    </row>
    <row r="35" spans="1:10">
      <c r="A35" s="140" t="str">
        <f>'Synthèse diag communal'!B35</f>
        <v>SAINT JULIEN EN SAINT ALBAN</v>
      </c>
      <c r="B35" s="83" t="s">
        <v>373</v>
      </c>
      <c r="C35" s="326">
        <f>DétailSU!C35/DétailSU!$C$46</f>
        <v>9.0495867768595042E-2</v>
      </c>
      <c r="D35" s="326">
        <f>DétailSU!D35/DétailSU!$D$46</f>
        <v>0.12239966179350716</v>
      </c>
      <c r="E35" s="326">
        <f>(DétailSU!G35+DétailSU!J35)/(DétailSU!$G$46+DétailSU!$J$46)</f>
        <v>9.8051493169463766E-2</v>
      </c>
      <c r="F35" s="326">
        <f>(DétailSU!H35+DétailSU!K35)/(DétailSU!$H$46+DétailSU!$K$46)</f>
        <v>0.12505551675516743</v>
      </c>
      <c r="G35" s="326">
        <f>DétailSU!L35/DétailSU!$L$46</f>
        <v>0.1049069266946293</v>
      </c>
      <c r="H35" s="326">
        <f>DétailSU!P35/DétailSU!$P$46</f>
        <v>0.12594751416950467</v>
      </c>
      <c r="I35" s="326">
        <f>DétailSU!Q35/DétailSU!$Q$46</f>
        <v>0.2</v>
      </c>
      <c r="J35" s="326">
        <f>(DétailSU!S35+DétailSU!T35+DétailSU!U35+DétailSU!V35)/(DétailSU!$S$46+DétailSU!$T$46+DétailSU!$U$46+DétailSU!$V$46)</f>
        <v>0</v>
      </c>
    </row>
    <row r="36" spans="1:10">
      <c r="A36" s="140" t="str">
        <f>'Synthèse diag communal'!B36</f>
        <v>SAINT JULIEN LE ROUX</v>
      </c>
      <c r="B36" s="83" t="s">
        <v>372</v>
      </c>
      <c r="C36" s="326"/>
      <c r="D36" s="326"/>
      <c r="E36" s="326"/>
      <c r="F36" s="326"/>
      <c r="G36" s="326"/>
      <c r="H36" s="326"/>
      <c r="I36" s="326"/>
      <c r="J36" s="326"/>
    </row>
    <row r="37" spans="1:10">
      <c r="A37" s="140" t="str">
        <f>'Synthèse diag communal'!B37</f>
        <v>SAINT LAURENT DU PAPE</v>
      </c>
      <c r="B37" s="83" t="s">
        <v>373</v>
      </c>
      <c r="C37" s="326">
        <f>DétailSU!C37/DétailSU!$C$46</f>
        <v>9.5336481700118061E-2</v>
      </c>
      <c r="D37" s="326">
        <f>DétailSU!D37/DétailSU!$D$46</f>
        <v>8.8937833914316908E-2</v>
      </c>
      <c r="E37" s="326">
        <f>(DétailSU!G37+DétailSU!J37)/(DétailSU!$G$46+DétailSU!$J$46)</f>
        <v>9.4023940014598045E-2</v>
      </c>
      <c r="F37" s="326">
        <f>(DétailSU!H37+DétailSU!K37)/(DétailSU!$H$46+DétailSU!$K$46)</f>
        <v>4.9925788841701783E-2</v>
      </c>
      <c r="G37" s="326">
        <f>DétailSU!L37/DétailSU!$L$46</f>
        <v>8.282886965817389E-2</v>
      </c>
      <c r="H37" s="326">
        <f>DétailSU!P37/DétailSU!$P$46</f>
        <v>9.6753472338330079E-2</v>
      </c>
      <c r="I37" s="326">
        <f>DétailSU!Q37/DétailSU!$Q$46</f>
        <v>0.05</v>
      </c>
      <c r="J37" s="326">
        <f>(DétailSU!S37+DétailSU!T37+DétailSU!U37+DétailSU!V37)/(DétailSU!$S$46+DétailSU!$T$46+DétailSU!$U$46+DétailSU!$V$46)</f>
        <v>0.13333333333333333</v>
      </c>
    </row>
    <row r="38" spans="1:10">
      <c r="A38" s="140" t="str">
        <f>'Synthèse diag communal'!B38</f>
        <v>SAINT MAURICE EN CHALENCON</v>
      </c>
      <c r="B38" s="83" t="s">
        <v>372</v>
      </c>
      <c r="C38" s="326"/>
      <c r="D38" s="326"/>
      <c r="E38" s="326"/>
      <c r="F38" s="326"/>
      <c r="G38" s="326"/>
      <c r="H38" s="326"/>
      <c r="I38" s="326"/>
      <c r="J38" s="326"/>
    </row>
    <row r="39" spans="1:10" ht="24">
      <c r="A39" s="140" t="str">
        <f>'Synthèse diag communal'!B39</f>
        <v>SAINT MICHEL DE CHABRILLANOUX</v>
      </c>
      <c r="B39" s="83" t="s">
        <v>372</v>
      </c>
      <c r="C39" s="326"/>
      <c r="D39" s="326"/>
      <c r="E39" s="326"/>
      <c r="F39" s="326"/>
      <c r="G39" s="326"/>
      <c r="H39" s="326"/>
      <c r="I39" s="326"/>
      <c r="J39" s="326"/>
    </row>
    <row r="40" spans="1:10">
      <c r="A40" s="140" t="str">
        <f>'Synthèse diag communal'!B40</f>
        <v>SAINT PRIEST</v>
      </c>
      <c r="B40" s="83" t="s">
        <v>373</v>
      </c>
      <c r="C40" s="326">
        <f>DétailSU!C40/DétailSU!$C$46</f>
        <v>7.3612750885478154E-2</v>
      </c>
      <c r="D40" s="326">
        <f>DétailSU!D40/DétailSU!$D$46</f>
        <v>0.102752458047855</v>
      </c>
      <c r="E40" s="326">
        <f>(DétailSU!G40+DétailSU!J40)/(DétailSU!$G$46+DétailSU!$J$46)</f>
        <v>5.567650738513074E-2</v>
      </c>
      <c r="F40" s="326">
        <f>(DétailSU!H40+DétailSU!K40)/(DétailSU!$H$46+DétailSU!$K$46)</f>
        <v>0.16278287552124138</v>
      </c>
      <c r="G40" s="326">
        <f>DétailSU!L40/DétailSU!$L$46</f>
        <v>8.2867291919467373E-2</v>
      </c>
      <c r="H40" s="326">
        <f>DétailSU!P40/DétailSU!$P$46</f>
        <v>4.6810492766332569E-2</v>
      </c>
      <c r="I40" s="326">
        <f>DétailSU!Q40/DétailSU!$Q$46</f>
        <v>0.4</v>
      </c>
      <c r="J40" s="326">
        <f>(DétailSU!S40+DétailSU!T40+DétailSU!U40+DétailSU!V40)/(DétailSU!$S$46+DétailSU!$T$46+DétailSU!$U$46+DétailSU!$V$46)</f>
        <v>0</v>
      </c>
    </row>
    <row r="41" spans="1:10">
      <c r="A41" s="140" t="str">
        <f>'Synthèse diag communal'!B41</f>
        <v>SAINT SAUVEUR DE MONTAGUT</v>
      </c>
      <c r="B41" s="83" t="s">
        <v>373</v>
      </c>
      <c r="C41" s="326">
        <f>DétailSU!C41/DétailSU!$C$46</f>
        <v>6.7473435655253836E-2</v>
      </c>
      <c r="D41" s="326">
        <f>DétailSU!D41/DétailSU!$D$46</f>
        <v>6.9632133939302801E-2</v>
      </c>
      <c r="E41" s="326">
        <f>(DétailSU!G41+DétailSU!J41)/(DétailSU!$G$46+DétailSU!$J$46)</f>
        <v>0.10294013180534874</v>
      </c>
      <c r="F41" s="326">
        <f>(DétailSU!H41+DétailSU!K41)/(DétailSU!$H$46+DétailSU!$K$46)</f>
        <v>5.8033216807527259E-2</v>
      </c>
      <c r="G41" s="326">
        <f>DétailSU!L41/DétailSU!$L$46</f>
        <v>9.1539742911050478E-2</v>
      </c>
      <c r="H41" s="326">
        <f>DétailSU!P41/DétailSU!$P$46</f>
        <v>9.3689286869599264E-2</v>
      </c>
      <c r="I41" s="326">
        <f>DétailSU!Q41/DétailSU!$Q$46</f>
        <v>0.1</v>
      </c>
      <c r="J41" s="326">
        <f>(DétailSU!S41+DétailSU!T41+DétailSU!U41+DétailSU!V41)/(DétailSU!$S$46+DétailSU!$T$46+DétailSU!$U$46+DétailSU!$V$46)</f>
        <v>0</v>
      </c>
    </row>
    <row r="42" spans="1:10">
      <c r="A42" s="140" t="str">
        <f>'Synthèse diag communal'!B42</f>
        <v>SAINT VINCENT DE DURFORT</v>
      </c>
      <c r="B42" s="83" t="s">
        <v>372</v>
      </c>
      <c r="C42" s="326"/>
      <c r="D42" s="326"/>
      <c r="E42" s="326"/>
      <c r="F42" s="326"/>
      <c r="G42" s="326"/>
      <c r="H42" s="326"/>
      <c r="I42" s="326"/>
      <c r="J42" s="326"/>
    </row>
    <row r="43" spans="1:10">
      <c r="A43" s="140" t="str">
        <f>'Synthèse diag communal'!B43</f>
        <v>SILHAC</v>
      </c>
      <c r="B43" s="83" t="s">
        <v>372</v>
      </c>
      <c r="C43" s="326"/>
      <c r="D43" s="326"/>
      <c r="E43" s="326"/>
      <c r="F43" s="326"/>
      <c r="G43" s="326"/>
      <c r="H43" s="326"/>
      <c r="I43" s="326"/>
      <c r="J43" s="326"/>
    </row>
    <row r="44" spans="1:10">
      <c r="A44" s="140" t="str">
        <f>'Synthèse diag communal'!B44</f>
        <v>VERNOUX EN VIVARAIS</v>
      </c>
      <c r="B44" s="83" t="s">
        <v>374</v>
      </c>
      <c r="C44" s="326"/>
      <c r="D44" s="326"/>
      <c r="E44" s="326"/>
      <c r="F44" s="326"/>
      <c r="G44" s="326"/>
      <c r="H44" s="326"/>
      <c r="I44" s="326"/>
      <c r="J44" s="326"/>
    </row>
    <row r="45" spans="1:10" ht="15.75" thickBot="1">
      <c r="A45" s="247" t="str">
        <f>'Synthèse diag communal'!B45</f>
        <v>VEYRAS</v>
      </c>
      <c r="B45" s="83" t="s">
        <v>373</v>
      </c>
      <c r="C45" s="326">
        <f>DétailSU!C45/DétailSU!$C$46</f>
        <v>9.3860684769775674E-2</v>
      </c>
      <c r="D45" s="326">
        <f>DétailSU!D45/DétailSU!$D$46</f>
        <v>9.8017816521869305E-2</v>
      </c>
      <c r="E45" s="326">
        <f>(DétailSU!G45+DétailSU!J45)/(DétailSU!$G$46+DétailSU!$J$46)</f>
        <v>6.2428991402433007E-2</v>
      </c>
      <c r="F45" s="326">
        <f>(DétailSU!H45+DétailSU!K45)/(DétailSU!$H$46+DétailSU!$K$46)</f>
        <v>4.4845728344578485E-2</v>
      </c>
      <c r="G45" s="326">
        <f>DétailSU!L45/DétailSU!$L$46</f>
        <v>5.7965179161044045E-2</v>
      </c>
      <c r="H45" s="326">
        <f>DétailSU!P45/DétailSU!$P$46</f>
        <v>5.814576904158799E-2</v>
      </c>
      <c r="I45" s="326">
        <f>DétailSU!Q45/DétailSU!$Q$46</f>
        <v>0</v>
      </c>
      <c r="J45" s="326">
        <f>(DétailSU!S45+DétailSU!T45+DétailSU!U45+DétailSU!V45)/(DétailSU!$S$46+DétailSU!$T$46+DétailSU!$U$46+DétailSU!$V$46)</f>
        <v>0</v>
      </c>
    </row>
    <row r="46" spans="1:10" ht="15.75" thickBot="1">
      <c r="A46" s="248" t="str">
        <f>'Synthèse diag communal'!B46</f>
        <v>SOMME</v>
      </c>
      <c r="B46" s="549"/>
      <c r="C46" s="249">
        <f>SUM(C4:C45)</f>
        <v>1.0000000000000002</v>
      </c>
      <c r="D46" s="249">
        <f t="shared" ref="D46:I46" si="0">SUM(D4:D45)</f>
        <v>1</v>
      </c>
      <c r="E46" s="249">
        <f t="shared" si="0"/>
        <v>1.0000000000000002</v>
      </c>
      <c r="F46" s="249">
        <f t="shared" si="0"/>
        <v>1</v>
      </c>
      <c r="G46" s="249">
        <f t="shared" si="0"/>
        <v>1</v>
      </c>
      <c r="H46" s="249">
        <f t="shared" si="0"/>
        <v>0.99999999999999989</v>
      </c>
      <c r="I46" s="249">
        <f t="shared" si="0"/>
        <v>1</v>
      </c>
      <c r="J46" s="249">
        <f>SUM(J4:J45)</f>
        <v>0.99999999999999989</v>
      </c>
    </row>
    <row r="47" spans="1:10" ht="15.75" thickBot="1">
      <c r="B47" s="549" t="s">
        <v>374</v>
      </c>
    </row>
    <row r="48" spans="1:10" ht="15.75" thickBot="1">
      <c r="B48" s="549" t="s">
        <v>373</v>
      </c>
    </row>
    <row r="49" spans="2:2" ht="15.75" thickBot="1">
      <c r="B49" s="549" t="s">
        <v>372</v>
      </c>
    </row>
  </sheetData>
  <mergeCells count="10">
    <mergeCell ref="H1:H3"/>
    <mergeCell ref="I1:I3"/>
    <mergeCell ref="J1:J3"/>
    <mergeCell ref="B1:B3"/>
    <mergeCell ref="A1:A3"/>
    <mergeCell ref="C1:C3"/>
    <mergeCell ref="D1:D3"/>
    <mergeCell ref="E1:E3"/>
    <mergeCell ref="F1:F3"/>
    <mergeCell ref="G1:G3"/>
  </mergeCells>
  <conditionalFormatting sqref="I4:J45">
    <cfRule type="cellIs" dxfId="510" priority="1" operator="greaterThanOrEqual">
      <formula>0.01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3FA1C-5443-45E9-8A5D-2BE9EA74A22A}">
  <dimension ref="A1:V49"/>
  <sheetViews>
    <sheetView topLeftCell="A13" workbookViewId="0">
      <selection activeCell="F37" sqref="F37"/>
    </sheetView>
  </sheetViews>
  <sheetFormatPr baseColWidth="10" defaultRowHeight="15"/>
  <cols>
    <col min="1" max="1" width="26.85546875" style="68" customWidth="1"/>
    <col min="2" max="2" width="14.28515625" style="68" customWidth="1"/>
    <col min="3" max="16384" width="11.42578125" style="68"/>
  </cols>
  <sheetData>
    <row r="1" spans="1:22" ht="15" customHeight="1">
      <c r="A1" s="1157" t="str">
        <f>'Synthèse diag communal'!B1:B3</f>
        <v>COMMUNE</v>
      </c>
      <c r="B1" s="1157" t="s">
        <v>371</v>
      </c>
      <c r="C1" s="1157" t="s">
        <v>252</v>
      </c>
      <c r="D1" s="1157" t="s">
        <v>253</v>
      </c>
      <c r="E1" s="1157" t="s">
        <v>254</v>
      </c>
      <c r="F1" s="1157" t="s">
        <v>255</v>
      </c>
      <c r="G1" s="1157" t="s">
        <v>258</v>
      </c>
      <c r="H1" s="1157" t="s">
        <v>256</v>
      </c>
      <c r="I1" s="1157" t="s">
        <v>257</v>
      </c>
      <c r="J1" s="1157" t="s">
        <v>106</v>
      </c>
    </row>
    <row r="2" spans="1:22">
      <c r="A2" s="1158"/>
      <c r="B2" s="1158"/>
      <c r="C2" s="1158"/>
      <c r="D2" s="1158"/>
      <c r="E2" s="1158"/>
      <c r="F2" s="1158"/>
      <c r="G2" s="1158"/>
      <c r="H2" s="1158"/>
      <c r="I2" s="1158"/>
      <c r="J2" s="1158"/>
    </row>
    <row r="3" spans="1:22" ht="15.75" thickBot="1">
      <c r="A3" s="1159"/>
      <c r="B3" s="1159"/>
      <c r="C3" s="1159"/>
      <c r="D3" s="1159"/>
      <c r="E3" s="1159"/>
      <c r="F3" s="1159"/>
      <c r="G3" s="1159"/>
      <c r="H3" s="1159"/>
      <c r="I3" s="1159"/>
      <c r="J3" s="1159"/>
    </row>
    <row r="4" spans="1:22">
      <c r="A4" s="141" t="str">
        <f>'Synthèse diag communal'!B4</f>
        <v>AJOUX</v>
      </c>
      <c r="B4" s="548" t="s">
        <v>372</v>
      </c>
      <c r="C4" s="580">
        <f>DétailR!C4/DétailR!$C$46</f>
        <v>1.3776881720430107E-2</v>
      </c>
      <c r="D4" s="580">
        <f>DétailR!D4/DétailR!$D$46</f>
        <v>1.1831202237067538E-2</v>
      </c>
      <c r="E4" s="580">
        <f>(DétailR!G4+DétailR!J4)/(DétailR!$G$46+DétailR!$J$46)</f>
        <v>1.3891620948545673E-2</v>
      </c>
      <c r="F4" s="580">
        <f>(DétailR!H4+DétailR!K4)/(DétailR!$H$46+DétailR!$K$46)</f>
        <v>5.7431601816457182E-3</v>
      </c>
      <c r="G4" s="580">
        <f>DétailR!L4/DétailR!$L$46</f>
        <v>1.188817063818883E-2</v>
      </c>
      <c r="H4" s="580">
        <f>DétailR!P4/DétailR!$P$46</f>
        <v>1.6182530099856533E-2</v>
      </c>
      <c r="I4" s="580">
        <f>DétailR!Q4/DétailR!$Q$46</f>
        <v>0</v>
      </c>
      <c r="J4" s="580" t="e">
        <f>(DétailR!S4+DétailR!T4+DétailR!U4+DétailR!V4)/(DétailR!$S$46+DétailR!$T$46+DétailR!$U$46+DétailR!$V$46)</f>
        <v>#DIV/0!</v>
      </c>
      <c r="L4" s="252" t="s">
        <v>264</v>
      </c>
      <c r="M4" s="251"/>
      <c r="N4" s="251"/>
      <c r="O4" s="251"/>
      <c r="P4" s="251"/>
      <c r="Q4" s="251"/>
      <c r="R4" s="251"/>
      <c r="S4" s="251"/>
      <c r="T4" s="251"/>
      <c r="U4" s="251"/>
      <c r="V4" s="251"/>
    </row>
    <row r="5" spans="1:22">
      <c r="A5" s="140" t="str">
        <f>'Synthèse diag communal'!B5</f>
        <v>ALISSAS</v>
      </c>
      <c r="B5" s="83" t="s">
        <v>373</v>
      </c>
      <c r="C5" s="326"/>
      <c r="D5" s="326"/>
      <c r="E5" s="326"/>
      <c r="F5" s="326"/>
      <c r="G5" s="326"/>
      <c r="H5" s="326"/>
      <c r="I5" s="326"/>
      <c r="J5" s="326"/>
      <c r="L5" s="253" t="s">
        <v>268</v>
      </c>
      <c r="M5" s="251"/>
      <c r="N5" s="251"/>
      <c r="O5" s="251"/>
      <c r="P5" s="251"/>
      <c r="Q5" s="251"/>
      <c r="R5" s="251"/>
      <c r="S5" s="251"/>
      <c r="T5" s="251"/>
      <c r="U5" s="251"/>
      <c r="V5" s="251"/>
    </row>
    <row r="6" spans="1:22">
      <c r="A6" s="140" t="str">
        <f>'Synthèse diag communal'!B6</f>
        <v>BEAUCHASTEL</v>
      </c>
      <c r="B6" s="83" t="s">
        <v>373</v>
      </c>
      <c r="C6" s="326"/>
      <c r="D6" s="326"/>
      <c r="E6" s="326"/>
      <c r="F6" s="326"/>
      <c r="G6" s="326"/>
      <c r="H6" s="326"/>
      <c r="I6" s="326"/>
      <c r="J6" s="326"/>
      <c r="L6" s="253" t="s">
        <v>289</v>
      </c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>
      <c r="A7" s="140" t="str">
        <f>'Synthèse diag communal'!B7</f>
        <v>BEAUVENE</v>
      </c>
      <c r="B7" s="83" t="s">
        <v>372</v>
      </c>
      <c r="C7" s="326">
        <f>DétailR!C7/DétailR!$C$46</f>
        <v>3.6962365591397851E-2</v>
      </c>
      <c r="D7" s="326">
        <f>DétailR!D7/DétailR!$D$46</f>
        <v>4.5579317395627643E-2</v>
      </c>
      <c r="E7" s="326">
        <f>(DétailR!G7+DétailR!J7)/(DétailR!$G$46+DétailR!$J$46)</f>
        <v>4.8539194981080142E-2</v>
      </c>
      <c r="F7" s="326">
        <f>(DétailR!H7+DétailR!K7)/(DétailR!$H$46+DétailR!$K$46)</f>
        <v>2.8924876270275478E-2</v>
      </c>
      <c r="G7" s="326">
        <f>DétailR!L7/DétailR!$L$46</f>
        <v>4.3716650695388048E-2</v>
      </c>
      <c r="H7" s="326">
        <f>DétailR!P7/DétailR!$P$46</f>
        <v>5.3831441211628715E-2</v>
      </c>
      <c r="I7" s="326">
        <f>DétailR!Q7/DétailR!$Q$46</f>
        <v>0</v>
      </c>
      <c r="J7" s="326" t="e">
        <f>(DétailR!S7+DétailR!T7+DétailR!U7+DétailR!V7)/(DétailR!$S$46+DétailR!$T$46+DétailR!$U$46+DétailR!$V$46)</f>
        <v>#DIV/0!</v>
      </c>
      <c r="L7" s="254" t="s">
        <v>270</v>
      </c>
      <c r="M7" s="251"/>
      <c r="N7" s="251"/>
      <c r="O7" s="251"/>
      <c r="P7" s="251"/>
      <c r="Q7" s="251"/>
      <c r="R7" s="251"/>
      <c r="S7" s="251"/>
      <c r="T7" s="251"/>
      <c r="U7" s="251"/>
      <c r="V7" s="251"/>
    </row>
    <row r="8" spans="1:22">
      <c r="A8" s="140" t="str">
        <f>'Synthèse diag communal'!B8</f>
        <v>CHALENCON</v>
      </c>
      <c r="B8" s="83" t="s">
        <v>372</v>
      </c>
      <c r="C8" s="326">
        <f>DétailR!C8/DétailR!$C$46</f>
        <v>5.1075268817204304E-2</v>
      </c>
      <c r="D8" s="326">
        <f>DétailR!D8/DétailR!$D$46</f>
        <v>6.5788318884827446E-2</v>
      </c>
      <c r="E8" s="326">
        <f>(DétailR!G8+DétailR!J8)/(DétailR!$G$46+DétailR!$J$46)</f>
        <v>8.4952678920671737E-2</v>
      </c>
      <c r="F8" s="326">
        <f>(DétailR!H8+DétailR!K8)/(DétailR!$H$46+DétailR!$K$46)</f>
        <v>4.7735927505250297E-2</v>
      </c>
      <c r="G8" s="326">
        <f>DétailR!L8/DétailR!$L$46</f>
        <v>7.580224986337307E-2</v>
      </c>
      <c r="H8" s="326">
        <f>DétailR!P8/DétailR!$P$46</f>
        <v>9.1417527089603018E-2</v>
      </c>
      <c r="I8" s="326">
        <f>DétailR!Q8/DétailR!$Q$46</f>
        <v>0</v>
      </c>
      <c r="J8" s="326" t="e">
        <f>(DétailR!S8+DétailR!T8+DétailR!U8+DétailR!V8)/(DétailR!$S$46+DétailR!$T$46+DétailR!$U$46+DétailR!$V$46)</f>
        <v>#DIV/0!</v>
      </c>
      <c r="L8" s="254"/>
      <c r="M8" s="250" t="s">
        <v>269</v>
      </c>
      <c r="N8" s="251"/>
      <c r="O8" s="251"/>
      <c r="P8" s="251"/>
      <c r="Q8" s="251"/>
      <c r="R8" s="251"/>
      <c r="S8" s="251"/>
      <c r="T8" s="251"/>
      <c r="U8" s="251"/>
      <c r="V8" s="251"/>
    </row>
    <row r="9" spans="1:22">
      <c r="A9" s="140" t="str">
        <f>'Synthèse diag communal'!B9</f>
        <v>CHATEAUNEUF DE VERNOUX</v>
      </c>
      <c r="B9" s="83" t="s">
        <v>372</v>
      </c>
      <c r="C9" s="326">
        <f>DétailR!C9/DétailR!$C$46</f>
        <v>4.1834677419354836E-2</v>
      </c>
      <c r="D9" s="326">
        <f>DétailR!D9/DétailR!$D$46</f>
        <v>6.2554327782679539E-2</v>
      </c>
      <c r="E9" s="326">
        <f>(DétailR!G9+DétailR!J9)/(DétailR!$G$46+DétailR!$J$46)</f>
        <v>5.614719513567458E-2</v>
      </c>
      <c r="F9" s="326">
        <f>(DétailR!H9+DétailR!K9)/(DétailR!$H$46+DétailR!$K$46)</f>
        <v>0.12952531099626619</v>
      </c>
      <c r="G9" s="326">
        <f>DétailR!L9/DétailR!$L$46</f>
        <v>7.4188566776251505E-2</v>
      </c>
      <c r="H9" s="326">
        <f>DétailR!P9/DétailR!$P$46</f>
        <v>4.7261898997230191E-2</v>
      </c>
      <c r="I9" s="326">
        <f>DétailR!Q9/DétailR!$Q$46</f>
        <v>0</v>
      </c>
      <c r="J9" s="326" t="e">
        <f>(DétailR!S9+DétailR!T9+DétailR!U9+DétailR!V9)/(DétailR!$S$46+DétailR!$T$46+DétailR!$U$46+DétailR!$V$46)</f>
        <v>#DIV/0!</v>
      </c>
      <c r="L9" s="254"/>
      <c r="M9" s="250" t="s">
        <v>271</v>
      </c>
      <c r="N9" s="251"/>
      <c r="O9" s="251"/>
      <c r="P9" s="251"/>
      <c r="Q9" s="251"/>
      <c r="R9" s="251"/>
      <c r="S9" s="251"/>
      <c r="T9" s="251"/>
      <c r="U9" s="251"/>
      <c r="V9" s="251"/>
    </row>
    <row r="10" spans="1:22">
      <c r="A10" s="140" t="str">
        <f>'Synthèse diag communal'!B10</f>
        <v>CHOMERAC</v>
      </c>
      <c r="B10" s="83" t="s">
        <v>374</v>
      </c>
      <c r="C10" s="326"/>
      <c r="D10" s="326"/>
      <c r="E10" s="326"/>
      <c r="F10" s="326"/>
      <c r="G10" s="326"/>
      <c r="H10" s="326"/>
      <c r="I10" s="326"/>
      <c r="J10" s="326"/>
      <c r="L10" s="255" t="s">
        <v>272</v>
      </c>
      <c r="M10" s="251"/>
      <c r="N10" s="251"/>
      <c r="O10" s="251"/>
      <c r="P10" s="251"/>
      <c r="Q10" s="251"/>
      <c r="R10" s="251"/>
      <c r="S10" s="251"/>
      <c r="T10" s="251"/>
      <c r="U10" s="251"/>
      <c r="V10" s="251"/>
    </row>
    <row r="11" spans="1:22">
      <c r="A11" s="140" t="str">
        <f>'Synthèse diag communal'!B11</f>
        <v>COUX</v>
      </c>
      <c r="B11" s="83" t="s">
        <v>373</v>
      </c>
      <c r="C11" s="326"/>
      <c r="D11" s="326"/>
      <c r="E11" s="326"/>
      <c r="F11" s="326"/>
      <c r="G11" s="326"/>
      <c r="H11" s="326"/>
      <c r="I11" s="326"/>
      <c r="J11" s="326"/>
    </row>
    <row r="12" spans="1:22">
      <c r="A12" s="140" t="str">
        <f>'Synthèse diag communal'!B12</f>
        <v>CREYSSEILLES</v>
      </c>
      <c r="B12" s="83" t="s">
        <v>372</v>
      </c>
      <c r="C12" s="326">
        <f>DétailR!C12/DétailR!$C$46</f>
        <v>2.4193548387096774E-2</v>
      </c>
      <c r="D12" s="326">
        <f>DétailR!D12/DétailR!$D$46</f>
        <v>1.5212712817855462E-2</v>
      </c>
      <c r="E12" s="326">
        <f>(DétailR!G12+DétailR!J12)/(DétailR!$G$46+DétailR!$J$46)</f>
        <v>4.1295270343396223E-3</v>
      </c>
      <c r="F12" s="326">
        <f>(DétailR!H12+DétailR!K12)/(DétailR!$H$46+DétailR!$K$46)</f>
        <v>3.5352966917278454E-2</v>
      </c>
      <c r="G12" s="326">
        <f>DétailR!L12/DétailR!$L$46</f>
        <v>1.1806389218911521E-2</v>
      </c>
      <c r="H12" s="326">
        <f>DétailR!P12/DétailR!$P$46</f>
        <v>3.1890981623293835E-3</v>
      </c>
      <c r="I12" s="326">
        <f>DétailR!Q12/DétailR!$Q$46</f>
        <v>1</v>
      </c>
      <c r="J12" s="326" t="e">
        <f>(DétailR!S12+DétailR!T12+DétailR!U12+DétailR!V12)/(DétailR!$S$46+DétailR!$T$46+DétailR!$U$46+DétailR!$V$46)</f>
        <v>#DIV/0!</v>
      </c>
    </row>
    <row r="13" spans="1:22">
      <c r="A13" s="140" t="str">
        <f>'Synthèse diag communal'!B13</f>
        <v>DUNIERE SUR EYRIEUX</v>
      </c>
      <c r="B13" s="83" t="s">
        <v>372</v>
      </c>
      <c r="C13" s="326">
        <f>DétailR!C13/DétailR!$C$46</f>
        <v>7.4428763440860218E-2</v>
      </c>
      <c r="D13" s="326">
        <f>DétailR!D13/DétailR!$D$46</f>
        <v>6.4828275189184395E-2</v>
      </c>
      <c r="E13" s="326">
        <f>(DétailR!G13+DétailR!J13)/(DétailR!$G$46+DétailR!$J$46)</f>
        <v>0.11365420337848173</v>
      </c>
      <c r="F13" s="326">
        <f>(DétailR!H13+DétailR!K13)/(DétailR!$H$46+DétailR!$K$46)</f>
        <v>0.12866260593221532</v>
      </c>
      <c r="G13" s="326">
        <f>DétailR!L13/DétailR!$L$46</f>
        <v>0.11734429769376398</v>
      </c>
      <c r="H13" s="326">
        <f>DétailR!P13/DétailR!$P$46</f>
        <v>9.4322706220736532E-2</v>
      </c>
      <c r="I13" s="326">
        <f>DétailR!Q13/DétailR!$Q$46</f>
        <v>0</v>
      </c>
      <c r="J13" s="326" t="e">
        <f>(DétailR!S13+DétailR!T13+DétailR!U13+DétailR!V13)/(DétailR!$S$46+DétailR!$T$46+DétailR!$U$46+DétailR!$V$46)</f>
        <v>#DIV/0!</v>
      </c>
    </row>
    <row r="14" spans="1:22">
      <c r="A14" s="140" t="str">
        <f>'Synthèse diag communal'!B14</f>
        <v>FLAVIAC</v>
      </c>
      <c r="B14" s="83" t="s">
        <v>373</v>
      </c>
      <c r="C14" s="326"/>
      <c r="D14" s="326"/>
      <c r="E14" s="326"/>
      <c r="F14" s="326"/>
      <c r="G14" s="326"/>
      <c r="H14" s="326"/>
      <c r="I14" s="326"/>
      <c r="J14" s="326"/>
    </row>
    <row r="15" spans="1:22">
      <c r="A15" s="140" t="str">
        <f>'Synthèse diag communal'!B15</f>
        <v>FREYSSENET</v>
      </c>
      <c r="B15" s="83" t="s">
        <v>372</v>
      </c>
      <c r="C15" s="326">
        <f>DétailR!C15/DétailR!$C$46</f>
        <v>8.0645161290322578E-3</v>
      </c>
      <c r="D15" s="326">
        <f>DétailR!D15/DétailR!$D$46</f>
        <v>1.6391001311802961E-2</v>
      </c>
      <c r="E15" s="326">
        <f>(DétailR!G15+DétailR!J15)/(DétailR!$G$46+DétailR!$J$46)</f>
        <v>1.9105596595583949E-2</v>
      </c>
      <c r="F15" s="326">
        <f>(DétailR!H15+DétailR!K15)/(DétailR!$H$46+DétailR!$K$46)</f>
        <v>3.3428995928583026E-2</v>
      </c>
      <c r="G15" s="326">
        <f>DétailR!L15/DétailR!$L$46</f>
        <v>2.2627270155777007E-2</v>
      </c>
      <c r="H15" s="326">
        <f>DétailR!P15/DétailR!$P$46</f>
        <v>2.678842456356682E-2</v>
      </c>
      <c r="I15" s="326">
        <f>DétailR!Q15/DétailR!$Q$46</f>
        <v>0</v>
      </c>
      <c r="J15" s="326" t="e">
        <f>(DétailR!S15+DétailR!T15+DétailR!U15+DétailR!V15)/(DétailR!$S$46+DétailR!$T$46+DétailR!$U$46+DétailR!$V$46)</f>
        <v>#DIV/0!</v>
      </c>
    </row>
    <row r="16" spans="1:22">
      <c r="A16" s="140" t="str">
        <f>'Synthèse diag communal'!B16</f>
        <v>GILHAC ET BRUZAC</v>
      </c>
      <c r="B16" s="83" t="s">
        <v>372</v>
      </c>
      <c r="C16" s="326">
        <f>DétailR!C16/DétailR!$C$46</f>
        <v>2.8561827956989246E-2</v>
      </c>
      <c r="D16" s="326">
        <f>DétailR!D16/DétailR!$D$46</f>
        <v>1.002152103786489E-2</v>
      </c>
      <c r="E16" s="326">
        <f>(DétailR!G16+DétailR!J16)/(DétailR!$G$46+DétailR!$J$46)</f>
        <v>9.0421527983092064E-3</v>
      </c>
      <c r="F16" s="326">
        <f>(DétailR!H16+DétailR!K16)/(DétailR!$H$46+DétailR!$K$46)</f>
        <v>7.3723865107569609E-3</v>
      </c>
      <c r="G16" s="326">
        <f>DétailR!L16/DétailR!$L$46</f>
        <v>8.6316097665983683E-3</v>
      </c>
      <c r="H16" s="326">
        <f>DétailR!P16/DétailR!$P$46</f>
        <v>9.3106103540985825E-3</v>
      </c>
      <c r="I16" s="326">
        <f>DétailR!Q16/DétailR!$Q$46</f>
        <v>0</v>
      </c>
      <c r="J16" s="326" t="e">
        <f>(DétailR!S16+DétailR!T16+DétailR!U16+DétailR!V16)/(DétailR!$S$46+DétailR!$T$46+DétailR!$U$46+DétailR!$V$46)</f>
        <v>#DIV/0!</v>
      </c>
    </row>
    <row r="17" spans="1:10">
      <c r="A17" s="140" t="str">
        <f>'Synthèse diag communal'!B17</f>
        <v>GLUIRAS</v>
      </c>
      <c r="B17" s="83" t="s">
        <v>372</v>
      </c>
      <c r="C17" s="326">
        <f>DétailR!C17/DétailR!$C$46</f>
        <v>6.2836021505376344E-2</v>
      </c>
      <c r="D17" s="326">
        <f>DétailR!D17/DétailR!$D$46</f>
        <v>3.1363528143075227E-2</v>
      </c>
      <c r="E17" s="326">
        <f>(DétailR!G17+DétailR!J17)/(DétailR!$G$46+DétailR!$J$46)</f>
        <v>4.8640326941333634E-2</v>
      </c>
      <c r="F17" s="326">
        <f>(DétailR!H17+DétailR!K17)/(DétailR!$H$46+DétailR!$K$46)</f>
        <v>2.9014435997482838E-2</v>
      </c>
      <c r="G17" s="326">
        <f>DétailR!L17/DétailR!$L$46</f>
        <v>4.3814937407373064E-2</v>
      </c>
      <c r="H17" s="326">
        <f>DétailR!P17/DétailR!$P$46</f>
        <v>4.175510461083895E-2</v>
      </c>
      <c r="I17" s="326">
        <f>DétailR!Q17/DétailR!$Q$46</f>
        <v>0</v>
      </c>
      <c r="J17" s="326" t="e">
        <f>(DétailR!S17+DétailR!T17+DétailR!U17+DétailR!V17)/(DétailR!$S$46+DétailR!$T$46+DétailR!$U$46+DétailR!$V$46)</f>
        <v>#DIV/0!</v>
      </c>
    </row>
    <row r="18" spans="1:10">
      <c r="A18" s="140" t="str">
        <f>'Synthèse diag communal'!B18</f>
        <v>GOURDON</v>
      </c>
      <c r="B18" s="83" t="s">
        <v>372</v>
      </c>
      <c r="C18" s="326">
        <f>DétailR!C18/DétailR!$C$46</f>
        <v>1.5288978494623656E-2</v>
      </c>
      <c r="D18" s="326">
        <f>DétailR!D18/DétailR!$D$46</f>
        <v>1.3490096121078014E-2</v>
      </c>
      <c r="E18" s="326">
        <f>(DétailR!G18+DétailR!J18)/(DétailR!$G$46+DétailR!$J$46)</f>
        <v>1.2171756156553835E-2</v>
      </c>
      <c r="F18" s="326">
        <f>(DétailR!H18+DétailR!K18)/(DétailR!$H$46+DétailR!$K$46)</f>
        <v>9.9240626543692124E-3</v>
      </c>
      <c r="G18" s="326">
        <f>DétailR!L18/DétailR!$L$46</f>
        <v>1.1619118993124006E-2</v>
      </c>
      <c r="H18" s="326">
        <f>DétailR!P18/DétailR!$P$46</f>
        <v>1.2533130265169178E-2</v>
      </c>
      <c r="I18" s="326">
        <f>DétailR!Q18/DétailR!$Q$46</f>
        <v>0</v>
      </c>
      <c r="J18" s="326" t="e">
        <f>(DétailR!S18+DétailR!T18+DétailR!U18+DétailR!V18)/(DétailR!$S$46+DétailR!$T$46+DétailR!$U$46+DétailR!$V$46)</f>
        <v>#DIV/0!</v>
      </c>
    </row>
    <row r="19" spans="1:10">
      <c r="A19" s="140" t="str">
        <f>'Synthèse diag communal'!B19</f>
        <v>LA VOULTE SUR RHONE</v>
      </c>
      <c r="B19" s="83" t="s">
        <v>374</v>
      </c>
      <c r="C19" s="326"/>
      <c r="D19" s="326"/>
      <c r="E19" s="326"/>
      <c r="F19" s="326"/>
      <c r="G19" s="326"/>
      <c r="H19" s="326"/>
      <c r="I19" s="326"/>
      <c r="J19" s="326"/>
    </row>
    <row r="20" spans="1:10">
      <c r="A20" s="140" t="str">
        <f>'Synthèse diag communal'!B20</f>
        <v>LE POUZIN</v>
      </c>
      <c r="B20" s="83" t="s">
        <v>374</v>
      </c>
      <c r="C20" s="326"/>
      <c r="D20" s="326"/>
      <c r="E20" s="326"/>
      <c r="F20" s="326"/>
      <c r="G20" s="326"/>
      <c r="H20" s="326"/>
      <c r="I20" s="326"/>
      <c r="J20" s="326"/>
    </row>
    <row r="21" spans="1:10">
      <c r="A21" s="140" t="str">
        <f>'Synthèse diag communal'!B21</f>
        <v>LES OLLIERES SUR EYRIEUX</v>
      </c>
      <c r="B21" s="83" t="s">
        <v>373</v>
      </c>
      <c r="C21" s="326"/>
      <c r="D21" s="326"/>
      <c r="E21" s="326"/>
      <c r="F21" s="326"/>
      <c r="G21" s="326"/>
      <c r="H21" s="326"/>
      <c r="I21" s="326"/>
      <c r="J21" s="326"/>
    </row>
    <row r="22" spans="1:10">
      <c r="A22" s="140" t="str">
        <f>'Synthèse diag communal'!B22</f>
        <v>LYAS</v>
      </c>
      <c r="B22" s="83" t="s">
        <v>373</v>
      </c>
      <c r="C22" s="326"/>
      <c r="D22" s="326"/>
      <c r="E22" s="326"/>
      <c r="F22" s="326"/>
      <c r="G22" s="326"/>
      <c r="H22" s="326"/>
      <c r="I22" s="326"/>
      <c r="J22" s="326"/>
    </row>
    <row r="23" spans="1:10">
      <c r="A23" s="140" t="str">
        <f>'Synthèse diag communal'!B23</f>
        <v>MARCOLS LES EAUX</v>
      </c>
      <c r="B23" s="83" t="s">
        <v>372</v>
      </c>
      <c r="C23" s="326">
        <f>DétailR!C23/DétailR!$C$46</f>
        <v>5.2083333333333336E-2</v>
      </c>
      <c r="D23" s="326">
        <f>DétailR!D23/DétailR!$D$46</f>
        <v>5.9781801885074863E-2</v>
      </c>
      <c r="E23" s="326">
        <f>(DétailR!G23+DétailR!J23)/(DétailR!$G$46+DétailR!$J$46)</f>
        <v>7.4096842082952585E-2</v>
      </c>
      <c r="F23" s="326">
        <f>(DétailR!H23+DétailR!K23)/(DétailR!$H$46+DétailR!$K$46)</f>
        <v>7.3805462641171174E-2</v>
      </c>
      <c r="G23" s="326">
        <f>DétailR!L23/DétailR!$L$46</f>
        <v>7.4025201039353297E-2</v>
      </c>
      <c r="H23" s="326">
        <f>DétailR!P23/DétailR!$P$46</f>
        <v>6.6602962942628338E-2</v>
      </c>
      <c r="I23" s="326">
        <f>DétailR!Q23/DétailR!$Q$46</f>
        <v>0</v>
      </c>
      <c r="J23" s="326" t="e">
        <f>(DétailR!S23+DétailR!T23+DétailR!U23+DétailR!V23)/(DétailR!$S$46+DétailR!$T$46+DétailR!$U$46+DétailR!$V$46)</f>
        <v>#DIV/0!</v>
      </c>
    </row>
    <row r="24" spans="1:10">
      <c r="A24" s="140" t="str">
        <f>'Synthèse diag communal'!B24</f>
        <v>POURCHERES</v>
      </c>
      <c r="B24" s="83" t="s">
        <v>372</v>
      </c>
      <c r="C24" s="326">
        <f>DétailR!C24/DétailR!$C$46</f>
        <v>2.1841397849462367E-2</v>
      </c>
      <c r="D24" s="326">
        <f>DétailR!D24/DétailR!$D$46</f>
        <v>3.948877031310543E-2</v>
      </c>
      <c r="E24" s="326">
        <f>(DétailR!G24+DétailR!J24)/(DétailR!$G$46+DétailR!$J$46)</f>
        <v>3.5629670749512198E-2</v>
      </c>
      <c r="F24" s="326">
        <f>(DétailR!H24+DétailR!K24)/(DétailR!$H$46+DétailR!$K$46)</f>
        <v>2.9050128865941448E-2</v>
      </c>
      <c r="G24" s="326">
        <f>DétailR!L24/DétailR!$L$46</f>
        <v>3.4011968264867284E-2</v>
      </c>
      <c r="H24" s="326">
        <f>DétailR!P24/DétailR!$P$46</f>
        <v>3.6687500066971065E-2</v>
      </c>
      <c r="I24" s="326">
        <f>DétailR!Q24/DétailR!$Q$46</f>
        <v>0</v>
      </c>
      <c r="J24" s="326" t="e">
        <f>(DétailR!S24+DétailR!T24+DétailR!U24+DétailR!V24)/(DétailR!$S$46+DétailR!$T$46+DétailR!$U$46+DétailR!$V$46)</f>
        <v>#DIV/0!</v>
      </c>
    </row>
    <row r="25" spans="1:10">
      <c r="A25" s="140" t="str">
        <f>'Synthèse diag communal'!B25</f>
        <v>PRANLES</v>
      </c>
      <c r="B25" s="83" t="s">
        <v>372</v>
      </c>
      <c r="C25" s="326">
        <f>DétailR!C25/DétailR!$C$46</f>
        <v>7.9637096774193547E-2</v>
      </c>
      <c r="D25" s="326">
        <f>DétailR!D25/DétailR!$D$46</f>
        <v>4.7391099346899529E-2</v>
      </c>
      <c r="E25" s="326">
        <f>(DétailR!G25+DétailR!J25)/(DétailR!$G$46+DétailR!$J$46)</f>
        <v>4.2759732774638161E-2</v>
      </c>
      <c r="F25" s="326">
        <f>(DétailR!H25+DétailR!K25)/(DétailR!$H$46+DétailR!$K$46)</f>
        <v>3.4863520241580265E-2</v>
      </c>
      <c r="G25" s="326">
        <f>DétailR!L25/DétailR!$L$46</f>
        <v>4.0818302374155672E-2</v>
      </c>
      <c r="H25" s="326">
        <f>DétailR!P25/DétailR!$P$46</f>
        <v>4.402925051039603E-2</v>
      </c>
      <c r="I25" s="326">
        <f>DétailR!Q25/DétailR!$Q$46</f>
        <v>0</v>
      </c>
      <c r="J25" s="326" t="e">
        <f>(DétailR!S25+DétailR!T25+DétailR!U25+DétailR!V25)/(DétailR!$S$46+DétailR!$T$46+DétailR!$U$46+DétailR!$V$46)</f>
        <v>#DIV/0!</v>
      </c>
    </row>
    <row r="26" spans="1:10">
      <c r="A26" s="140" t="str">
        <f>'Synthèse diag communal'!B26</f>
        <v>PRIVAS</v>
      </c>
      <c r="B26" s="83" t="s">
        <v>374</v>
      </c>
      <c r="C26" s="326"/>
      <c r="D26" s="326"/>
      <c r="E26" s="326"/>
      <c r="F26" s="326"/>
      <c r="G26" s="326"/>
      <c r="H26" s="326"/>
      <c r="I26" s="326"/>
      <c r="J26" s="326"/>
    </row>
    <row r="27" spans="1:10">
      <c r="A27" s="140" t="str">
        <f>'Synthèse diag communal'!B27</f>
        <v>ROCHESSAUVE</v>
      </c>
      <c r="B27" s="83" t="s">
        <v>372</v>
      </c>
      <c r="C27" s="326">
        <f>DétailR!C27/DétailR!$C$46</f>
        <v>7.6108870967741937E-2</v>
      </c>
      <c r="D27" s="326">
        <f>DétailR!D27/DétailR!$D$46</f>
        <v>1.5686315701020966E-2</v>
      </c>
      <c r="E27" s="326">
        <f>(DétailR!G27+DétailR!J27)/(DétailR!$G$46+DétailR!$J$46)</f>
        <v>1.5106750796508243E-2</v>
      </c>
      <c r="F27" s="326">
        <f>(DétailR!H27+DétailR!K27)/(DétailR!$H$46+DétailR!$K$46)</f>
        <v>2.5733111973801324E-2</v>
      </c>
      <c r="G27" s="326">
        <f>DétailR!L27/DétailR!$L$46</f>
        <v>1.7719438911187744E-2</v>
      </c>
      <c r="H27" s="326">
        <f>DétailR!P27/DétailR!$P$46</f>
        <v>2.4237146033703312E-2</v>
      </c>
      <c r="I27" s="326">
        <f>DétailR!Q27/DétailR!$Q$46</f>
        <v>0</v>
      </c>
      <c r="J27" s="326" t="e">
        <f>(DétailR!S27+DétailR!T27+DétailR!U27+DétailR!V27)/(DétailR!$S$46+DétailR!$T$46+DétailR!$U$46+DétailR!$V$46)</f>
        <v>#DIV/0!</v>
      </c>
    </row>
    <row r="28" spans="1:10">
      <c r="A28" s="140" t="str">
        <f>'Synthèse diag communal'!B28</f>
        <v>ROMPON</v>
      </c>
      <c r="B28" s="83" t="s">
        <v>373</v>
      </c>
      <c r="C28" s="326"/>
      <c r="D28" s="326"/>
      <c r="E28" s="326"/>
      <c r="F28" s="326"/>
      <c r="G28" s="326"/>
      <c r="H28" s="326"/>
      <c r="I28" s="326"/>
      <c r="J28" s="326"/>
    </row>
    <row r="29" spans="1:10">
      <c r="A29" s="140" t="str">
        <f>'Synthèse diag communal'!B29</f>
        <v>SAINT APOLLINAIRE DE RIAS</v>
      </c>
      <c r="B29" s="83" t="s">
        <v>372</v>
      </c>
      <c r="C29" s="326">
        <f>DétailR!C29/DétailR!$C$46</f>
        <v>3.3434139784946235E-2</v>
      </c>
      <c r="D29" s="326">
        <f>DétailR!D29/DétailR!$D$46</f>
        <v>6.0007982857863122E-2</v>
      </c>
      <c r="E29" s="326">
        <f>(DétailR!G29+DétailR!J29)/(DétailR!$G$46+DétailR!$J$46)</f>
        <v>5.6139370936484356E-2</v>
      </c>
      <c r="F29" s="326">
        <f>(DétailR!H29+DétailR!K29)/(DétailR!$H$46+DétailR!$K$46)</f>
        <v>4.6971849362683747E-2</v>
      </c>
      <c r="G29" s="326">
        <f>DétailR!L29/DétailR!$L$46</f>
        <v>5.388536561355986E-2</v>
      </c>
      <c r="H29" s="326">
        <f>DétailR!P29/DétailR!$P$46</f>
        <v>5.7954141482783703E-2</v>
      </c>
      <c r="I29" s="326">
        <f>DétailR!Q29/DétailR!$Q$46</f>
        <v>0</v>
      </c>
      <c r="J29" s="326" t="e">
        <f>(DétailR!S29+DétailR!T29+DétailR!U29+DétailR!V29)/(DétailR!$S$46+DétailR!$T$46+DétailR!$U$46+DétailR!$V$46)</f>
        <v>#DIV/0!</v>
      </c>
    </row>
    <row r="30" spans="1:10">
      <c r="A30" s="140" t="str">
        <f>'Synthèse diag communal'!B30</f>
        <v>SAINT CIERGE LA SERRE</v>
      </c>
      <c r="B30" s="83" t="s">
        <v>372</v>
      </c>
      <c r="C30" s="326">
        <f>DétailR!C30/DétailR!$C$46</f>
        <v>4.2674731182795696E-2</v>
      </c>
      <c r="D30" s="326">
        <f>DétailR!D30/DétailR!$D$46</f>
        <v>2.7845235260890066E-2</v>
      </c>
      <c r="E30" s="326">
        <f>(DétailR!G30+DétailR!J30)/(DétailR!$G$46+DétailR!$J$46)</f>
        <v>2.5124017699760061E-2</v>
      </c>
      <c r="F30" s="326">
        <f>(DétailR!H30+DétailR!K30)/(DétailR!$H$46+DétailR!$K$46)</f>
        <v>2.0484498914944815E-2</v>
      </c>
      <c r="G30" s="326">
        <f>DétailR!L30/DétailR!$L$46</f>
        <v>2.3983305899673582E-2</v>
      </c>
      <c r="H30" s="326">
        <f>DétailR!P30/DétailR!$P$46</f>
        <v>2.5869938780030657E-2</v>
      </c>
      <c r="I30" s="326">
        <f>DétailR!Q30/DétailR!$Q$46</f>
        <v>0</v>
      </c>
      <c r="J30" s="326" t="e">
        <f>(DétailR!S30+DétailR!T30+DétailR!U30+DétailR!V30)/(DétailR!$S$46+DétailR!$T$46+DétailR!$U$46+DétailR!$V$46)</f>
        <v>#DIV/0!</v>
      </c>
    </row>
    <row r="31" spans="1:10">
      <c r="A31" s="140" t="str">
        <f>'Synthèse diag communal'!B31</f>
        <v>SAINT ETIENNE DE SERRE</v>
      </c>
      <c r="B31" s="83" t="s">
        <v>372</v>
      </c>
      <c r="C31" s="326">
        <f>DétailR!C31/DétailR!$C$46</f>
        <v>3.8138440860215055E-2</v>
      </c>
      <c r="D31" s="326">
        <f>DétailR!D31/DétailR!$D$46</f>
        <v>5.827299506556681E-2</v>
      </c>
      <c r="E31" s="326">
        <f>(DétailR!G31+DétailR!J31)/(DétailR!$G$46+DétailR!$J$46)</f>
        <v>5.2578178842024738E-2</v>
      </c>
      <c r="F31" s="326">
        <f>(DétailR!H31+DétailR!K31)/(DétailR!$H$46+DétailR!$K$46)</f>
        <v>4.28688460703288E-2</v>
      </c>
      <c r="G31" s="326">
        <f>DétailR!L31/DétailR!$L$46</f>
        <v>5.0190959180388871E-2</v>
      </c>
      <c r="H31" s="326">
        <f>DétailR!P31/DétailR!$P$46</f>
        <v>5.4139201940686145E-2</v>
      </c>
      <c r="I31" s="326">
        <f>DétailR!Q31/DétailR!$Q$46</f>
        <v>0</v>
      </c>
      <c r="J31" s="326" t="e">
        <f>(DétailR!S31+DétailR!T31+DétailR!U31+DétailR!V31)/(DétailR!$S$46+DétailR!$T$46+DétailR!$U$46+DétailR!$V$46)</f>
        <v>#DIV/0!</v>
      </c>
    </row>
    <row r="32" spans="1:10">
      <c r="A32" s="140" t="str">
        <f>'Synthèse diag communal'!B32</f>
        <v>SAINT FORTUNAT SUR EYRIEUX</v>
      </c>
      <c r="B32" s="83" t="s">
        <v>373</v>
      </c>
      <c r="C32" s="326"/>
      <c r="D32" s="326"/>
      <c r="E32" s="326"/>
      <c r="F32" s="326"/>
      <c r="G32" s="326"/>
      <c r="H32" s="326"/>
      <c r="I32" s="326"/>
      <c r="J32" s="326"/>
    </row>
    <row r="33" spans="1:10">
      <c r="A33" s="140" t="str">
        <f>'Synthèse diag communal'!B33</f>
        <v>SAINT JEAN CHAMBRE</v>
      </c>
      <c r="B33" s="83" t="s">
        <v>372</v>
      </c>
      <c r="C33" s="326">
        <f>DétailR!C33/DétailR!$C$46</f>
        <v>4.6706989247311828E-2</v>
      </c>
      <c r="D33" s="326">
        <f>DétailR!D33/DétailR!$D$46</f>
        <v>4.3995817169213254E-2</v>
      </c>
      <c r="E33" s="326">
        <f>(DétailR!G33+DétailR!J33)/(DétailR!$G$46+DétailR!$J$46)</f>
        <v>2.7520695245482053E-2</v>
      </c>
      <c r="F33" s="326">
        <f>(DétailR!H33+DétailR!K33)/(DétailR!$H$46+DétailR!$K$46)</f>
        <v>9.0590396221373326E-2</v>
      </c>
      <c r="G33" s="326">
        <f>DétailR!L33/DétailR!$L$46</f>
        <v>4.3027551768316435E-2</v>
      </c>
      <c r="H33" s="326">
        <f>DétailR!P33/DétailR!$P$46</f>
        <v>2.7298960910177802E-2</v>
      </c>
      <c r="I33" s="326">
        <f>DétailR!Q33/DétailR!$Q$46</f>
        <v>0</v>
      </c>
      <c r="J33" s="326" t="e">
        <f>(DétailR!S33+DétailR!T33+DétailR!U33+DétailR!V33)/(DétailR!$S$46+DétailR!$T$46+DétailR!$U$46+DétailR!$V$46)</f>
        <v>#DIV/0!</v>
      </c>
    </row>
    <row r="34" spans="1:10">
      <c r="A34" s="140" t="str">
        <f>'Synthèse diag communal'!B34</f>
        <v>SAINT JULIEN DU GUA</v>
      </c>
      <c r="B34" s="83" t="s">
        <v>372</v>
      </c>
      <c r="C34" s="326">
        <f>DétailR!C34/DétailR!$C$46</f>
        <v>3.2426075268817203E-2</v>
      </c>
      <c r="D34" s="326">
        <f>DétailR!D34/DétailR!$D$46</f>
        <v>4.9590119929601467E-2</v>
      </c>
      <c r="E34" s="326">
        <f>(DétailR!G34+DétailR!J34)/(DétailR!$G$46+DétailR!$J$46)</f>
        <v>4.3803161227129912E-2</v>
      </c>
      <c r="F34" s="326">
        <f>(DétailR!H34+DétailR!K34)/(DétailR!$H$46+DétailR!$K$46)</f>
        <v>2.971910576386045E-2</v>
      </c>
      <c r="G34" s="326">
        <f>DétailR!L34/DétailR!$L$46</f>
        <v>4.0340334799396478E-2</v>
      </c>
      <c r="H34" s="326">
        <f>DétailR!P34/DétailR!$P$46</f>
        <v>4.8658762261508406E-2</v>
      </c>
      <c r="I34" s="326">
        <f>DétailR!Q34/DétailR!$Q$46</f>
        <v>0</v>
      </c>
      <c r="J34" s="326" t="e">
        <f>(DétailR!S34+DétailR!T34+DétailR!U34+DétailR!V34)/(DétailR!$S$46+DétailR!$T$46+DétailR!$U$46+DétailR!$V$46)</f>
        <v>#DIV/0!</v>
      </c>
    </row>
    <row r="35" spans="1:10">
      <c r="A35" s="140" t="str">
        <f>'Synthèse diag communal'!B35</f>
        <v>SAINT JULIEN EN SAINT ALBAN</v>
      </c>
      <c r="B35" s="83" t="s">
        <v>373</v>
      </c>
      <c r="C35" s="326"/>
      <c r="D35" s="326"/>
      <c r="E35" s="326"/>
      <c r="F35" s="326"/>
      <c r="G35" s="326"/>
      <c r="H35" s="326"/>
      <c r="I35" s="326"/>
      <c r="J35" s="326"/>
    </row>
    <row r="36" spans="1:10">
      <c r="A36" s="140" t="str">
        <f>'Synthèse diag communal'!B36</f>
        <v>SAINT JULIEN LE ROUX</v>
      </c>
      <c r="B36" s="83" t="s">
        <v>372</v>
      </c>
      <c r="C36" s="326">
        <f>DétailR!C36/DétailR!$C$46</f>
        <v>1.797715053763441E-2</v>
      </c>
      <c r="D36" s="326">
        <f>DétailR!D36/DétailR!$D$46</f>
        <v>3.1916959604871883E-2</v>
      </c>
      <c r="E36" s="326">
        <f>(DétailR!G36+DétailR!J36)/(DétailR!$G$46+DétailR!$J$46)</f>
        <v>2.8797826648698104E-2</v>
      </c>
      <c r="F36" s="326">
        <f>(DétailR!H36+DétailR!K36)/(DétailR!$H$46+DétailR!$K$46)</f>
        <v>2.3479885095911986E-2</v>
      </c>
      <c r="G36" s="326">
        <f>DétailR!L36/DétailR!$L$46</f>
        <v>2.7490312019963842E-2</v>
      </c>
      <c r="H36" s="326">
        <f>DétailR!P36/DétailR!$P$46</f>
        <v>2.9652821507400472E-2</v>
      </c>
      <c r="I36" s="326">
        <f>DétailR!Q36/DétailR!$Q$46</f>
        <v>0</v>
      </c>
      <c r="J36" s="326" t="e">
        <f>(DétailR!S36+DétailR!T36+DétailR!U36+DétailR!V36)/(DétailR!$S$46+DétailR!$T$46+DétailR!$U$46+DétailR!$V$46)</f>
        <v>#DIV/0!</v>
      </c>
    </row>
    <row r="37" spans="1:10">
      <c r="A37" s="140" t="str">
        <f>'Synthèse diag communal'!B37</f>
        <v>SAINT LAURENT DU PAPE</v>
      </c>
      <c r="B37" s="83" t="s">
        <v>373</v>
      </c>
      <c r="C37" s="326"/>
      <c r="D37" s="326"/>
      <c r="E37" s="326"/>
      <c r="F37" s="326"/>
      <c r="G37" s="326"/>
      <c r="H37" s="326"/>
      <c r="I37" s="326"/>
      <c r="J37" s="326"/>
    </row>
    <row r="38" spans="1:10">
      <c r="A38" s="140" t="str">
        <f>'Synthèse diag communal'!B38</f>
        <v>SAINT MAURICE EN CHALENCON</v>
      </c>
      <c r="B38" s="83" t="s">
        <v>372</v>
      </c>
      <c r="C38" s="326">
        <f>DétailR!C38/DétailR!$C$46</f>
        <v>3.6122311827956992E-2</v>
      </c>
      <c r="D38" s="326">
        <f>DétailR!D38/DétailR!$D$46</f>
        <v>4.7827355526611867E-2</v>
      </c>
      <c r="E38" s="326">
        <f>(DétailR!G38+DétailR!J38)/(DétailR!$G$46+DétailR!$J$46)</f>
        <v>4.3153355162024391E-2</v>
      </c>
      <c r="F38" s="326">
        <f>(DétailR!H38+DétailR!K38)/(DétailR!$H$46+DétailR!$K$46)</f>
        <v>3.5184454475255325E-2</v>
      </c>
      <c r="G38" s="326">
        <f>DétailR!L38/DétailR!$L$46</f>
        <v>4.1194053029901069E-2</v>
      </c>
      <c r="H38" s="326">
        <f>DétailR!P38/DétailR!$P$46</f>
        <v>4.4434559374042802E-2</v>
      </c>
      <c r="I38" s="326">
        <f>DétailR!Q38/DétailR!$Q$46</f>
        <v>0</v>
      </c>
      <c r="J38" s="326" t="e">
        <f>(DétailR!S38+DétailR!T38+DétailR!U38+DétailR!V38)/(DétailR!$S$46+DétailR!$T$46+DétailR!$U$46+DétailR!$V$46)</f>
        <v>#DIV/0!</v>
      </c>
    </row>
    <row r="39" spans="1:10" ht="24">
      <c r="A39" s="140" t="str">
        <f>'Synthèse diag communal'!B39</f>
        <v>SAINT MICHEL DE CHABRILLANOUX</v>
      </c>
      <c r="B39" s="83" t="s">
        <v>372</v>
      </c>
      <c r="C39" s="326">
        <f>DétailR!C39/DétailR!$C$46</f>
        <v>6.2668010752688172E-2</v>
      </c>
      <c r="D39" s="326">
        <f>DétailR!D39/DétailR!$D$46</f>
        <v>9.4902174978642367E-2</v>
      </c>
      <c r="E39" s="326">
        <f>(DétailR!G39+DétailR!J39)/(DétailR!$G$46+DétailR!$J$46)</f>
        <v>7.9548959242734668E-2</v>
      </c>
      <c r="F39" s="326">
        <f>(DétailR!H39+DétailR!K39)/(DétailR!$H$46+DétailR!$K$46)</f>
        <v>5.6848618565518011E-2</v>
      </c>
      <c r="G39" s="326">
        <f>DétailR!L39/DétailR!$L$46</f>
        <v>7.3967659181781192E-2</v>
      </c>
      <c r="H39" s="326">
        <f>DétailR!P39/DétailR!$P$46</f>
        <v>8.033905930380611E-2</v>
      </c>
      <c r="I39" s="326">
        <f>DétailR!Q39/DétailR!$Q$46</f>
        <v>0</v>
      </c>
      <c r="J39" s="326" t="e">
        <f>(DétailR!S39+DétailR!T39+DétailR!U39+DétailR!V39)/(DétailR!$S$46+DétailR!$T$46+DétailR!$U$46+DétailR!$V$46)</f>
        <v>#DIV/0!</v>
      </c>
    </row>
    <row r="40" spans="1:10">
      <c r="A40" s="140" t="str">
        <f>'Synthèse diag communal'!B40</f>
        <v>SAINT PRIEST</v>
      </c>
      <c r="B40" s="83" t="s">
        <v>373</v>
      </c>
      <c r="C40" s="326"/>
      <c r="D40" s="326"/>
      <c r="E40" s="326"/>
      <c r="F40" s="326"/>
      <c r="G40" s="326"/>
      <c r="H40" s="326"/>
      <c r="I40" s="326"/>
      <c r="J40" s="326"/>
    </row>
    <row r="41" spans="1:10">
      <c r="A41" s="140" t="str">
        <f>'Synthèse diag communal'!B41</f>
        <v>SAINT SAUVEUR DE MONTAGUT</v>
      </c>
      <c r="B41" s="83" t="s">
        <v>373</v>
      </c>
      <c r="C41" s="326"/>
      <c r="D41" s="326"/>
      <c r="E41" s="326"/>
      <c r="F41" s="326"/>
      <c r="G41" s="326"/>
      <c r="H41" s="326"/>
      <c r="I41" s="326"/>
      <c r="J41" s="326"/>
    </row>
    <row r="42" spans="1:10">
      <c r="A42" s="140" t="str">
        <f>'Synthèse diag communal'!B42</f>
        <v>SAINT VINCENT DE DURFORT</v>
      </c>
      <c r="B42" s="83" t="s">
        <v>372</v>
      </c>
      <c r="C42" s="326">
        <f>DétailR!C42/DétailR!$C$46</f>
        <v>3.9818548387096774E-2</v>
      </c>
      <c r="D42" s="326">
        <f>DétailR!D42/DétailR!$D$46</f>
        <v>3.727457763212564E-2</v>
      </c>
      <c r="E42" s="326">
        <f>(DétailR!G42+DétailR!J42)/(DétailR!$G$46+DétailR!$J$46)</f>
        <v>3.0721148533147381E-2</v>
      </c>
      <c r="F42" s="326">
        <f>(DétailR!H42+DétailR!K42)/(DétailR!$H$46+DétailR!$K$46)</f>
        <v>9.5771187378907319E-3</v>
      </c>
      <c r="G42" s="326">
        <f>DétailR!L42/DétailR!$L$46</f>
        <v>2.5522496386771853E-2</v>
      </c>
      <c r="H42" s="326">
        <f>DétailR!P42/DétailR!$P$46</f>
        <v>2.9953923399494962E-2</v>
      </c>
      <c r="I42" s="326">
        <f>DétailR!Q42/DétailR!$Q$46</f>
        <v>0</v>
      </c>
      <c r="J42" s="326" t="e">
        <f>(DétailR!S42+DétailR!T42+DétailR!U42+DétailR!V42)/(DétailR!$S$46+DétailR!$T$46+DétailR!$U$46+DétailR!$V$46)</f>
        <v>#DIV/0!</v>
      </c>
    </row>
    <row r="43" spans="1:10">
      <c r="A43" s="140" t="str">
        <f>'Synthèse diag communal'!B43</f>
        <v>SILHAC</v>
      </c>
      <c r="B43" s="83" t="s">
        <v>372</v>
      </c>
      <c r="C43" s="326">
        <f>DétailR!C43/DétailR!$C$46</f>
        <v>6.3340053763440859E-2</v>
      </c>
      <c r="D43" s="326">
        <f>DétailR!D43/DétailR!$D$46</f>
        <v>4.8958493807449738E-2</v>
      </c>
      <c r="E43" s="326">
        <f>(DétailR!G43+DétailR!J43)/(DétailR!$G$46+DétailR!$J$46)</f>
        <v>3.4746037168328914E-2</v>
      </c>
      <c r="F43" s="326">
        <f>(DétailR!H43+DétailR!K43)/(DétailR!$H$46+DétailR!$K$46)</f>
        <v>2.5138274175615295E-2</v>
      </c>
      <c r="G43" s="326">
        <f>DétailR!L43/DétailR!$L$46</f>
        <v>3.2383790321933385E-2</v>
      </c>
      <c r="H43" s="326">
        <f>DétailR!P43/DétailR!$P$46</f>
        <v>3.3549299911312461E-2</v>
      </c>
      <c r="I43" s="326">
        <f>DétailR!Q43/DétailR!$Q$46</f>
        <v>0</v>
      </c>
      <c r="J43" s="326" t="e">
        <f>(DétailR!S43+DétailR!T43+DétailR!U43+DétailR!V43)/(DétailR!$S$46+DétailR!$T$46+DétailR!$U$46+DétailR!$V$46)</f>
        <v>#DIV/0!</v>
      </c>
    </row>
    <row r="44" spans="1:10">
      <c r="A44" s="140" t="str">
        <f>'Synthèse diag communal'!B44</f>
        <v>VERNOUX EN VIVARAIS</v>
      </c>
      <c r="B44" s="83" t="s">
        <v>374</v>
      </c>
      <c r="C44" s="326"/>
      <c r="D44" s="326"/>
      <c r="E44" s="326"/>
      <c r="F44" s="326"/>
      <c r="G44" s="326"/>
      <c r="H44" s="326"/>
      <c r="I44" s="326"/>
      <c r="J44" s="326"/>
    </row>
    <row r="45" spans="1:10" ht="15.75" thickBot="1">
      <c r="A45" s="247" t="str">
        <f>'Synthèse diag communal'!B45</f>
        <v>VEYRAS</v>
      </c>
      <c r="B45" s="83" t="s">
        <v>373</v>
      </c>
      <c r="C45" s="581"/>
      <c r="D45" s="581"/>
      <c r="E45" s="581"/>
      <c r="F45" s="581"/>
      <c r="G45" s="581"/>
      <c r="H45" s="581"/>
      <c r="I45" s="581"/>
      <c r="J45" s="581"/>
    </row>
    <row r="46" spans="1:10" ht="15.75" thickBot="1">
      <c r="A46" s="248" t="str">
        <f>'Synthèse diag communal'!B46</f>
        <v>SOMME</v>
      </c>
      <c r="B46" s="549"/>
      <c r="C46" s="249">
        <f>SUM(C4:C45)</f>
        <v>1</v>
      </c>
      <c r="D46" s="249">
        <f t="shared" ref="D46:I46" si="0">SUM(D4:D45)</f>
        <v>1.0000000000000002</v>
      </c>
      <c r="E46" s="249">
        <f t="shared" si="0"/>
        <v>0.99999999999999978</v>
      </c>
      <c r="F46" s="249">
        <f t="shared" si="0"/>
        <v>1.0000000000000002</v>
      </c>
      <c r="G46" s="249">
        <f t="shared" si="0"/>
        <v>0.99999999999999989</v>
      </c>
      <c r="H46" s="249">
        <f t="shared" si="0"/>
        <v>1.0000000000000002</v>
      </c>
      <c r="I46" s="249">
        <f t="shared" si="0"/>
        <v>1</v>
      </c>
      <c r="J46" s="249" t="e">
        <f>SUM(J4:J45)</f>
        <v>#DIV/0!</v>
      </c>
    </row>
    <row r="47" spans="1:10" ht="15.75" thickBot="1">
      <c r="B47" s="549" t="s">
        <v>374</v>
      </c>
    </row>
    <row r="48" spans="1:10" ht="15.75" thickBot="1">
      <c r="B48" s="549" t="s">
        <v>373</v>
      </c>
    </row>
    <row r="49" spans="2:2" ht="15.75" thickBot="1">
      <c r="B49" s="549" t="s">
        <v>372</v>
      </c>
    </row>
  </sheetData>
  <mergeCells count="10">
    <mergeCell ref="G1:G3"/>
    <mergeCell ref="H1:H3"/>
    <mergeCell ref="I1:I3"/>
    <mergeCell ref="J1:J3"/>
    <mergeCell ref="A1:A3"/>
    <mergeCell ref="B1:B3"/>
    <mergeCell ref="C1:C3"/>
    <mergeCell ref="D1:D3"/>
    <mergeCell ref="E1:E3"/>
    <mergeCell ref="F1:F3"/>
  </mergeCells>
  <conditionalFormatting sqref="I4:J45">
    <cfRule type="cellIs" dxfId="509" priority="1" operator="greaterThanOrEqual">
      <formula>0.01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43C5-3F0D-43F5-8C7C-B20C0D5D38D9}">
  <dimension ref="A1:U46"/>
  <sheetViews>
    <sheetView workbookViewId="0">
      <selection activeCell="B4" sqref="B4"/>
    </sheetView>
  </sheetViews>
  <sheetFormatPr baseColWidth="10" defaultRowHeight="15"/>
  <cols>
    <col min="1" max="1" width="26.85546875" style="68" customWidth="1"/>
    <col min="2" max="16384" width="11.42578125" style="68"/>
  </cols>
  <sheetData>
    <row r="1" spans="1:21" ht="15" customHeight="1">
      <c r="A1" s="1157" t="str">
        <f>'[1]Synthèse diag communal'!B1:B3</f>
        <v>COMMUNE</v>
      </c>
      <c r="B1" s="1157" t="s">
        <v>252</v>
      </c>
      <c r="C1" s="1157" t="s">
        <v>253</v>
      </c>
      <c r="D1" s="1157" t="s">
        <v>254</v>
      </c>
      <c r="E1" s="1157" t="s">
        <v>255</v>
      </c>
      <c r="F1" s="1157" t="s">
        <v>258</v>
      </c>
      <c r="G1" s="1157" t="s">
        <v>256</v>
      </c>
      <c r="H1" s="1157" t="s">
        <v>257</v>
      </c>
      <c r="I1" s="1157" t="s">
        <v>106</v>
      </c>
    </row>
    <row r="2" spans="1:21">
      <c r="A2" s="1158"/>
      <c r="B2" s="1158"/>
      <c r="C2" s="1158"/>
      <c r="D2" s="1158"/>
      <c r="E2" s="1158"/>
      <c r="F2" s="1158"/>
      <c r="G2" s="1158"/>
      <c r="H2" s="1158"/>
      <c r="I2" s="1158"/>
    </row>
    <row r="3" spans="1:21" ht="15.75" thickBot="1">
      <c r="A3" s="1159"/>
      <c r="B3" s="1159"/>
      <c r="C3" s="1159"/>
      <c r="D3" s="1159"/>
      <c r="E3" s="1159"/>
      <c r="F3" s="1159"/>
      <c r="G3" s="1159"/>
      <c r="H3" s="1159"/>
      <c r="I3" s="1159"/>
    </row>
    <row r="4" spans="1:21">
      <c r="A4" s="141" t="str">
        <f>'[1]Synthèse diag communal'!B4</f>
        <v>AJOUX</v>
      </c>
      <c r="B4" s="325">
        <f>[1]Détail!B4/[1]Détail!$B$46</f>
        <v>1.8913265987272484E-3</v>
      </c>
      <c r="C4" s="325">
        <f>[1]Détail!C4/[1]Détail!$C$46</f>
        <v>1.5353364404760207E-3</v>
      </c>
      <c r="D4" s="325">
        <f>([1]Détail!F4+[1]Détail!I4)/([1]Détail!$F$46+[1]Détail!$I$46)</f>
        <v>1.9455160514568997E-3</v>
      </c>
      <c r="E4" s="325">
        <f>([1]Détail!G4+[1]Détail!J4)/([1]Détail!$G$46+[1]Détail!$J$46)</f>
        <v>9.504060305612509E-4</v>
      </c>
      <c r="F4" s="325">
        <f>[1]Détail!K4/[1]Détail!$K$46</f>
        <v>1.7303231107102602E-3</v>
      </c>
      <c r="G4" s="325">
        <f>[1]Détail!O4/[1]Détail!$O$46</f>
        <v>2.159288187204492E-3</v>
      </c>
      <c r="H4" s="325">
        <f>[1]Détail!P4/[1]Détail!$P$46</f>
        <v>0</v>
      </c>
      <c r="I4" s="325">
        <f>([1]Détail!R4+[1]Détail!S4+[1]Détail!T4+[1]Détail!U4)/([1]Détail!$R$46+[1]Détail!$S$46+[1]Détail!$T$46+[1]Détail!$U$46)</f>
        <v>0</v>
      </c>
      <c r="K4" s="252" t="s">
        <v>264</v>
      </c>
      <c r="L4" s="251"/>
      <c r="M4" s="251"/>
      <c r="N4" s="251"/>
      <c r="O4" s="251"/>
      <c r="P4" s="251"/>
      <c r="Q4" s="251"/>
      <c r="R4" s="251"/>
      <c r="S4" s="251"/>
      <c r="T4" s="251"/>
      <c r="U4" s="251"/>
    </row>
    <row r="5" spans="1:21">
      <c r="A5" s="140" t="str">
        <f>'[1]Synthèse diag communal'!B5</f>
        <v>ALISSAS</v>
      </c>
      <c r="B5" s="326">
        <f>[1]Détail!B5/[1]Détail!$B$46</f>
        <v>3.3710115259668015E-2</v>
      </c>
      <c r="C5" s="326">
        <f>[1]Détail!C5/[1]Détail!$C$46</f>
        <v>3.7946772923446635E-2</v>
      </c>
      <c r="D5" s="326">
        <f>([1]Détail!F5+[1]Détail!I5)/([1]Détail!$F$46+[1]Détail!$I$46)</f>
        <v>2.7068444451557531E-2</v>
      </c>
      <c r="E5" s="326">
        <f>([1]Détail!G5+[1]Détail!J5)/([1]Détail!$G$46+[1]Détail!$J$46)</f>
        <v>5.7575174239304066E-3</v>
      </c>
      <c r="F5" s="326">
        <f>[1]Détail!K5/[1]Détail!$K$46</f>
        <v>2.2459947942815191E-2</v>
      </c>
      <c r="G5" s="326">
        <f>[1]Détail!O5/[1]Détail!$O$46</f>
        <v>3.1404250615193086E-2</v>
      </c>
      <c r="H5" s="326">
        <f>[1]Détail!P5/[1]Détail!$P$46</f>
        <v>3.0303030303030304E-2</v>
      </c>
      <c r="I5" s="326">
        <f>([1]Détail!R5+[1]Détail!S5+[1]Détail!T5+[1]Détail!U5)/([1]Détail!$R$46+[1]Détail!$S$46+[1]Détail!$T$46+[1]Détail!$U$46)</f>
        <v>0</v>
      </c>
      <c r="K5" s="253" t="s">
        <v>268</v>
      </c>
      <c r="L5" s="251"/>
      <c r="M5" s="251"/>
      <c r="N5" s="251"/>
      <c r="O5" s="251"/>
      <c r="P5" s="251"/>
      <c r="Q5" s="251"/>
      <c r="R5" s="251"/>
      <c r="S5" s="251"/>
      <c r="T5" s="251"/>
      <c r="U5" s="251"/>
    </row>
    <row r="6" spans="1:21">
      <c r="A6" s="140" t="str">
        <f>'[1]Synthèse diag communal'!B6</f>
        <v>BEAUCHASTEL</v>
      </c>
      <c r="B6" s="326">
        <f>[1]Détail!B6/[1]Détail!$B$46</f>
        <v>4.1319923456900005E-2</v>
      </c>
      <c r="C6" s="326">
        <f>[1]Détail!C6/[1]Détail!$C$46</f>
        <v>3.4084123666447759E-2</v>
      </c>
      <c r="D6" s="326">
        <f>([1]Détail!F6+[1]Détail!I6)/([1]Détail!$F$46+[1]Détail!$I$46)</f>
        <v>6.3081150999332841E-2</v>
      </c>
      <c r="E6" s="326">
        <f>([1]Détail!G6+[1]Détail!J6)/([1]Détail!$G$46+[1]Détail!$J$46)</f>
        <v>2.0064549122963862E-2</v>
      </c>
      <c r="F6" s="326">
        <f>[1]Détail!K6/[1]Détail!$K$46</f>
        <v>5.3778793607361652E-2</v>
      </c>
      <c r="G6" s="326">
        <f>[1]Détail!O6/[1]Détail!$O$46</f>
        <v>6.7875166003379367E-2</v>
      </c>
      <c r="H6" s="326">
        <f>[1]Détail!P6/[1]Détail!$P$46</f>
        <v>6.0606060606060608E-2</v>
      </c>
      <c r="I6" s="326">
        <f>([1]Détail!R6+[1]Détail!S6+[1]Détail!T6+[1]Détail!U6)/([1]Détail!$R$46+[1]Détail!$S$46+[1]Détail!$T$46+[1]Détail!$U$46)</f>
        <v>0.28205128205128205</v>
      </c>
      <c r="K6" s="253" t="s">
        <v>289</v>
      </c>
      <c r="L6" s="251"/>
      <c r="M6" s="251"/>
      <c r="N6" s="251"/>
      <c r="O6" s="251"/>
      <c r="P6" s="251"/>
      <c r="Q6" s="251"/>
      <c r="R6" s="251"/>
      <c r="S6" s="251"/>
      <c r="T6" s="251"/>
      <c r="U6" s="251"/>
    </row>
    <row r="7" spans="1:21">
      <c r="A7" s="140" t="str">
        <f>'[1]Synthèse diag communal'!B7</f>
        <v>BEAUVENE</v>
      </c>
      <c r="B7" s="326">
        <f>[1]Détail!B7/[1]Détail!$B$46</f>
        <v>5.0064527613368345E-3</v>
      </c>
      <c r="C7" s="326">
        <f>[1]Détail!C7/[1]Détail!$C$46</f>
        <v>5.9148331274637006E-3</v>
      </c>
      <c r="D7" s="326">
        <f>([1]Détail!F7+[1]Détail!I7)/([1]Détail!$F$46+[1]Détail!$I$46)</f>
        <v>6.7978951707845132E-3</v>
      </c>
      <c r="E7" s="326">
        <f>([1]Détail!G7+[1]Détail!J7)/([1]Détail!$G$46+[1]Détail!$J$46)</f>
        <v>4.7866289588026764E-3</v>
      </c>
      <c r="F7" s="326">
        <f>[1]Détail!K7/[1]Détail!$K$46</f>
        <v>6.3629580465545963E-3</v>
      </c>
      <c r="G7" s="326">
        <f>[1]Détail!O7/[1]Détail!$O$46</f>
        <v>7.1829061581349038E-3</v>
      </c>
      <c r="H7" s="326">
        <f>[1]Détail!P7/[1]Détail!$P$46</f>
        <v>0</v>
      </c>
      <c r="I7" s="326">
        <f>([1]Détail!R7+[1]Détail!S7+[1]Détail!T7+[1]Détail!U7)/([1]Détail!$R$46+[1]Détail!$S$46+[1]Détail!$T$46+[1]Détail!$U$46)</f>
        <v>0</v>
      </c>
      <c r="K7" s="254" t="s">
        <v>270</v>
      </c>
      <c r="L7" s="251"/>
      <c r="M7" s="251"/>
      <c r="N7" s="251"/>
      <c r="O7" s="251"/>
      <c r="P7" s="251"/>
      <c r="Q7" s="251"/>
      <c r="R7" s="251"/>
      <c r="S7" s="251"/>
      <c r="T7" s="251"/>
      <c r="U7" s="251"/>
    </row>
    <row r="8" spans="1:21">
      <c r="A8" s="140" t="str">
        <f>'[1]Synthèse diag communal'!B8</f>
        <v>CHALENCON</v>
      </c>
      <c r="B8" s="326">
        <f>[1]Détail!B8/[1]Détail!$B$46</f>
        <v>6.7865248542565973E-3</v>
      </c>
      <c r="C8" s="326">
        <f>[1]Détail!C8/[1]Détail!$C$46</f>
        <v>8.5373575159651584E-3</v>
      </c>
      <c r="D8" s="326">
        <f>([1]Détail!F8+[1]Détail!I8)/([1]Détail!$F$46+[1]Détail!$I$46)</f>
        <v>1.1897589278214079E-2</v>
      </c>
      <c r="E8" s="326">
        <f>([1]Détail!G8+[1]Détail!J8)/([1]Détail!$G$46+[1]Détail!$J$46)</f>
        <v>7.8995730469812713E-3</v>
      </c>
      <c r="F8" s="326">
        <f>[1]Détail!K8/[1]Détail!$K$46</f>
        <v>1.1033016666255623E-2</v>
      </c>
      <c r="G8" s="326">
        <f>[1]Détail!O8/[1]Détail!$O$46</f>
        <v>1.2198141151597576E-2</v>
      </c>
      <c r="H8" s="326">
        <f>[1]Détail!P8/[1]Détail!$P$46</f>
        <v>0</v>
      </c>
      <c r="I8" s="326">
        <f>([1]Détail!R8+[1]Détail!S8+[1]Détail!T8+[1]Détail!U8)/([1]Détail!$R$46+[1]Détail!$S$46+[1]Détail!$T$46+[1]Détail!$U$46)</f>
        <v>0</v>
      </c>
      <c r="K8" s="254"/>
      <c r="L8" s="250" t="s">
        <v>269</v>
      </c>
      <c r="M8" s="251"/>
      <c r="N8" s="251"/>
      <c r="O8" s="251"/>
      <c r="P8" s="251"/>
      <c r="Q8" s="251"/>
      <c r="R8" s="251"/>
      <c r="S8" s="251"/>
      <c r="T8" s="251"/>
      <c r="U8" s="251"/>
    </row>
    <row r="9" spans="1:21">
      <c r="A9" s="140" t="str">
        <f>'[1]Synthèse diag communal'!B9</f>
        <v>CHATEAUNEUF DE VERNOUX</v>
      </c>
      <c r="B9" s="326">
        <f>[1]Détail!B9/[1]Détail!$B$46</f>
        <v>5.5627252903742604E-3</v>
      </c>
      <c r="C9" s="326">
        <f>[1]Détail!C9/[1]Détail!$C$46</f>
        <v>8.1176821281379978E-3</v>
      </c>
      <c r="D9" s="326">
        <f>([1]Détail!F9+[1]Détail!I9)/([1]Détail!$F$46+[1]Détail!$I$46)</f>
        <v>7.8633926008594129E-3</v>
      </c>
      <c r="E9" s="326">
        <f>([1]Détail!G9+[1]Détail!J9)/([1]Détail!$G$46+[1]Détail!$J$46)</f>
        <v>2.1434477323928267E-2</v>
      </c>
      <c r="F9" s="326">
        <f>[1]Détail!K9/[1]Détail!$K$46</f>
        <v>1.0798145109984445E-2</v>
      </c>
      <c r="G9" s="326">
        <f>[1]Détail!O9/[1]Détail!$O$46</f>
        <v>6.3063105447568862E-3</v>
      </c>
      <c r="H9" s="326">
        <f>[1]Détail!P9/[1]Détail!$P$46</f>
        <v>0</v>
      </c>
      <c r="I9" s="326">
        <f>([1]Détail!R9+[1]Détail!S9+[1]Détail!T9+[1]Détail!U9)/([1]Détail!$R$46+[1]Détail!$S$46+[1]Détail!$T$46+[1]Détail!$U$46)</f>
        <v>0</v>
      </c>
      <c r="K9" s="254"/>
      <c r="L9" s="250" t="s">
        <v>271</v>
      </c>
      <c r="M9" s="251"/>
      <c r="N9" s="251"/>
      <c r="O9" s="251"/>
      <c r="P9" s="251"/>
      <c r="Q9" s="251"/>
      <c r="R9" s="251"/>
      <c r="S9" s="251"/>
      <c r="T9" s="251"/>
      <c r="U9" s="251"/>
    </row>
    <row r="10" spans="1:21">
      <c r="A10" s="140" t="str">
        <f>'[1]Synthèse diag communal'!B10</f>
        <v>CHOMERAC</v>
      </c>
      <c r="B10" s="326">
        <f>[1]Détail!B10/[1]Détail!$B$46</f>
        <v>7.1892661652796938E-2</v>
      </c>
      <c r="C10" s="326">
        <f>[1]Détail!C10/[1]Détail!$C$46</f>
        <v>6.0213649455068706E-2</v>
      </c>
      <c r="D10" s="326">
        <f>([1]Détail!F10+[1]Détail!I10)/([1]Détail!$F$46+[1]Détail!$I$46)</f>
        <v>6.8903769757811359E-2</v>
      </c>
      <c r="E10" s="326">
        <f>([1]Détail!G10+[1]Détail!J10)/([1]Détail!$G$46+[1]Détail!$J$46)</f>
        <v>2.8917799505164377E-2</v>
      </c>
      <c r="F10" s="326">
        <f>[1]Détail!K10/[1]Détail!$K$46</f>
        <v>6.0256787668805684E-2</v>
      </c>
      <c r="G10" s="326">
        <f>[1]Détail!O10/[1]Détail!$O$46</f>
        <v>3.812786152297562E-2</v>
      </c>
      <c r="H10" s="326">
        <f>[1]Détail!P10/[1]Détail!$P$46</f>
        <v>6.0606060606060608E-2</v>
      </c>
      <c r="I10" s="326">
        <f>([1]Détail!R10+[1]Détail!S10+[1]Détail!T10+[1]Détail!U10)/([1]Détail!$R$46+[1]Détail!$S$46+[1]Détail!$T$46+[1]Détail!$U$46)</f>
        <v>5.128205128205128E-2</v>
      </c>
      <c r="K10" s="255" t="s">
        <v>272</v>
      </c>
      <c r="L10" s="251"/>
      <c r="M10" s="251"/>
      <c r="N10" s="251"/>
      <c r="O10" s="251"/>
      <c r="P10" s="251"/>
      <c r="Q10" s="251"/>
      <c r="R10" s="251"/>
      <c r="S10" s="251"/>
      <c r="T10" s="251"/>
      <c r="U10" s="251"/>
    </row>
    <row r="11" spans="1:21">
      <c r="A11" s="140" t="str">
        <f>'[1]Synthèse diag communal'!B11</f>
        <v>COUX</v>
      </c>
      <c r="B11" s="326">
        <f>[1]Détail!B11/[1]Détail!$B$46</f>
        <v>3.7559521160607005E-2</v>
      </c>
      <c r="C11" s="326">
        <f>[1]Détail!C11/[1]Détail!$C$46</f>
        <v>4.3866452536803685E-2</v>
      </c>
      <c r="D11" s="326">
        <f>([1]Détail!F11+[1]Détail!I11)/([1]Détail!$F$46+[1]Détail!$I$46)</f>
        <v>2.871195108560071E-2</v>
      </c>
      <c r="E11" s="326">
        <f>([1]Détail!G11+[1]Détail!J11)/([1]Détail!$G$46+[1]Détail!$J$46)</f>
        <v>5.9021186679876443E-2</v>
      </c>
      <c r="F11" s="326">
        <f>[1]Détail!K11/[1]Détail!$K$46</f>
        <v>3.5266335427388829E-2</v>
      </c>
      <c r="G11" s="326">
        <f>[1]Détail!O11/[1]Détail!$O$46</f>
        <v>3.4212760832811981E-2</v>
      </c>
      <c r="H11" s="326">
        <f>[1]Détail!P11/[1]Détail!$P$46</f>
        <v>0</v>
      </c>
      <c r="I11" s="326">
        <f>([1]Détail!R11+[1]Détail!S11+[1]Détail!T11+[1]Détail!U11)/([1]Détail!$R$46+[1]Détail!$S$46+[1]Détail!$T$46+[1]Détail!$U$46)</f>
        <v>0</v>
      </c>
    </row>
    <row r="12" spans="1:21">
      <c r="A12" s="140" t="str">
        <f>'[1]Synthèse diag communal'!B12</f>
        <v>CREYSSEILLES</v>
      </c>
      <c r="B12" s="326">
        <f>[1]Détail!B12/[1]Détail!$B$46</f>
        <v>3.0928752614480886E-3</v>
      </c>
      <c r="C12" s="326">
        <f>[1]Détail!C12/[1]Détail!$C$46</f>
        <v>1.9741554475819082E-3</v>
      </c>
      <c r="D12" s="326">
        <f>([1]Détail!F12+[1]Détail!I12)/([1]Détail!$F$46+[1]Détail!$I$46)</f>
        <v>5.783386373693156E-4</v>
      </c>
      <c r="E12" s="326">
        <f>([1]Détail!G12+[1]Détail!J12)/([1]Détail!$G$46+[1]Détail!$J$46)</f>
        <v>5.8503806081873482E-3</v>
      </c>
      <c r="F12" s="326">
        <f>[1]Détail!K12/[1]Détail!$K$46</f>
        <v>1.7184198259990165E-3</v>
      </c>
      <c r="G12" s="326">
        <f>[1]Détail!O12/[1]Détail!$O$46</f>
        <v>4.2553185115437787E-4</v>
      </c>
      <c r="H12" s="326">
        <f>[1]Détail!P12/[1]Détail!$P$46</f>
        <v>3.0303030303030304E-2</v>
      </c>
      <c r="I12" s="326">
        <f>([1]Détail!R12+[1]Détail!S12+[1]Détail!T12+[1]Détail!U12)/([1]Détail!$R$46+[1]Détail!$S$46+[1]Détail!$T$46+[1]Détail!$U$46)</f>
        <v>0</v>
      </c>
    </row>
    <row r="13" spans="1:21">
      <c r="A13" s="140" t="str">
        <f>'[1]Synthèse diag communal'!B13</f>
        <v>DUNIERE SUR EYRIEUX</v>
      </c>
      <c r="B13" s="326">
        <f>[1]Détail!B13/[1]Détail!$B$46</f>
        <v>9.8794001157046854E-3</v>
      </c>
      <c r="C13" s="326">
        <f>[1]Détail!C13/[1]Détail!$C$46</f>
        <v>8.4127725379692635E-3</v>
      </c>
      <c r="D13" s="326">
        <f>([1]Détail!F13+[1]Détail!I13)/([1]Détail!$F$46+[1]Détail!$I$46)</f>
        <v>1.5917226492674498E-2</v>
      </c>
      <c r="E13" s="326">
        <f>([1]Détail!G13+[1]Détail!J13)/([1]Détail!$G$46+[1]Détail!$J$46)</f>
        <v>2.1291712701396924E-2</v>
      </c>
      <c r="F13" s="326">
        <f>[1]Détail!K13/[1]Détail!$K$46</f>
        <v>1.7079461288799124E-2</v>
      </c>
      <c r="G13" s="326">
        <f>[1]Détail!O13/[1]Détail!$O$46</f>
        <v>1.2585788753107381E-2</v>
      </c>
      <c r="H13" s="326">
        <f>[1]Détail!P13/[1]Détail!$P$46</f>
        <v>0</v>
      </c>
      <c r="I13" s="326">
        <f>([1]Détail!R13+[1]Détail!S13+[1]Détail!T13+[1]Détail!U13)/([1]Détail!$R$46+[1]Détail!$S$46+[1]Détail!$T$46+[1]Détail!$U$46)</f>
        <v>0</v>
      </c>
    </row>
    <row r="14" spans="1:21">
      <c r="A14" s="140" t="str">
        <f>'[1]Synthèse diag communal'!B14</f>
        <v>FLAVIAC</v>
      </c>
      <c r="B14" s="326">
        <f>[1]Détail!B14/[1]Détail!$B$46</f>
        <v>2.7657870143740822E-2</v>
      </c>
      <c r="C14" s="326">
        <f>[1]Détail!C14/[1]Détail!$C$46</f>
        <v>2.6883941898994332E-2</v>
      </c>
      <c r="D14" s="326">
        <f>([1]Détail!F14+[1]Détail!I14)/([1]Détail!$F$46+[1]Détail!$I$46)</f>
        <v>1.9429249918710936E-2</v>
      </c>
      <c r="E14" s="326">
        <f>([1]Détail!G14+[1]Détail!J14)/([1]Détail!$G$46+[1]Détail!$J$46)</f>
        <v>4.2610935404756835E-2</v>
      </c>
      <c r="F14" s="326">
        <f>[1]Détail!K14/[1]Détail!$K$46</f>
        <v>2.4442298693675493E-2</v>
      </c>
      <c r="G14" s="326">
        <f>[1]Détail!O14/[1]Détail!$O$46</f>
        <v>2.5021272847877418E-2</v>
      </c>
      <c r="H14" s="326">
        <f>[1]Détail!P14/[1]Détail!$P$46</f>
        <v>6.0606060606060608E-2</v>
      </c>
      <c r="I14" s="326">
        <f>([1]Détail!R14+[1]Détail!S14+[1]Détail!T14+[1]Détail!U14)/([1]Détail!$R$46+[1]Détail!$S$46+[1]Détail!$T$46+[1]Détail!$U$46)</f>
        <v>5.128205128205128E-2</v>
      </c>
    </row>
    <row r="15" spans="1:21">
      <c r="A15" s="140" t="str">
        <f>'[1]Synthèse diag communal'!B15</f>
        <v>FREYSSENET</v>
      </c>
      <c r="B15" s="326">
        <f>[1]Détail!B15/[1]Détail!$B$46</f>
        <v>1.0680432557518579E-3</v>
      </c>
      <c r="C15" s="326">
        <f>[1]Détail!C15/[1]Détail!$C$46</f>
        <v>2.1270620775170582E-3</v>
      </c>
      <c r="D15" s="326">
        <f>([1]Détail!F15+[1]Détail!I15)/([1]Détail!$F$46+[1]Détail!$I$46)</f>
        <v>2.6757312906137325E-3</v>
      </c>
      <c r="E15" s="326">
        <f>([1]Détail!G15+[1]Détail!J15)/([1]Détail!$G$46+[1]Détail!$J$46)</f>
        <v>5.5319925478778328E-3</v>
      </c>
      <c r="F15" s="326">
        <f>[1]Détail!K15/[1]Détail!$K$46</f>
        <v>3.2933989319647258E-3</v>
      </c>
      <c r="G15" s="326">
        <f>[1]Détail!O15/[1]Détail!$O$46</f>
        <v>3.5744675496967742E-3</v>
      </c>
      <c r="H15" s="326">
        <f>[1]Détail!P15/[1]Détail!$P$46</f>
        <v>0</v>
      </c>
      <c r="I15" s="326">
        <f>([1]Détail!R15+[1]Détail!S15+[1]Détail!T15+[1]Détail!U15)/([1]Détail!$R$46+[1]Détail!$S$46+[1]Détail!$T$46+[1]Détail!$U$46)</f>
        <v>0</v>
      </c>
    </row>
    <row r="16" spans="1:21">
      <c r="A16" s="140" t="str">
        <f>'[1]Synthèse diag communal'!B16</f>
        <v>GILHAC ET BRUZAC</v>
      </c>
      <c r="B16" s="326">
        <f>[1]Détail!B16/[1]Détail!$B$46</f>
        <v>3.8494059009389881E-3</v>
      </c>
      <c r="C16" s="326">
        <f>[1]Détail!C16/[1]Détail!$C$46</f>
        <v>1.3004939084064451E-3</v>
      </c>
      <c r="D16" s="326">
        <f>([1]Détail!F16+[1]Détail!I16)/([1]Détail!$F$46+[1]Détail!$I$46)</f>
        <v>1.2663499438975243E-3</v>
      </c>
      <c r="E16" s="326">
        <f>([1]Détail!G16+[1]Détail!J16)/([1]Détail!$G$46+[1]Détail!$J$46)</f>
        <v>1.2200183135835901E-3</v>
      </c>
      <c r="F16" s="326">
        <f>[1]Détail!K16/[1]Détail!$K$46</f>
        <v>1.2563307102776396E-3</v>
      </c>
      <c r="G16" s="326">
        <f>[1]Détail!O16/[1]Détail!$O$46</f>
        <v>1.24234534582742E-3</v>
      </c>
      <c r="H16" s="326">
        <f>[1]Détail!P16/[1]Détail!$P$46</f>
        <v>0</v>
      </c>
      <c r="I16" s="326">
        <f>([1]Détail!R16+[1]Détail!S16+[1]Détail!T16+[1]Détail!U16)/([1]Détail!$R$46+[1]Détail!$S$46+[1]Détail!$T$46+[1]Détail!$U$46)</f>
        <v>0</v>
      </c>
    </row>
    <row r="17" spans="1:9">
      <c r="A17" s="140" t="str">
        <f>'[1]Synthèse diag communal'!B17</f>
        <v>GLUIRAS</v>
      </c>
      <c r="B17" s="326">
        <f>[1]Détail!B17/[1]Détail!$B$46</f>
        <v>8.433091540207379E-3</v>
      </c>
      <c r="C17" s="326">
        <f>[1]Détail!C17/[1]Détail!$C$46</f>
        <v>4.0700485626973676E-3</v>
      </c>
      <c r="D17" s="326">
        <f>([1]Détail!F17+[1]Détail!I17)/([1]Détail!$F$46+[1]Détail!$I$46)</f>
        <v>6.8120586620514607E-3</v>
      </c>
      <c r="E17" s="326">
        <f>([1]Détail!G17+[1]Détail!J17)/([1]Détail!$G$46+[1]Détail!$J$46)</f>
        <v>4.801449737283716E-3</v>
      </c>
      <c r="F17" s="326">
        <f>[1]Détail!K17/[1]Détail!$K$46</f>
        <v>6.3772636764449584E-3</v>
      </c>
      <c r="G17" s="326">
        <f>[1]Détail!O17/[1]Détail!$O$46</f>
        <v>5.5715208675849569E-3</v>
      </c>
      <c r="H17" s="326">
        <f>[1]Détail!P17/[1]Détail!$P$46</f>
        <v>0</v>
      </c>
      <c r="I17" s="326">
        <f>([1]Détail!R17+[1]Détail!S17+[1]Détail!T17+[1]Détail!U17)/([1]Détail!$R$46+[1]Détail!$S$46+[1]Détail!$T$46+[1]Détail!$U$46)</f>
        <v>0</v>
      </c>
    </row>
    <row r="18" spans="1:9">
      <c r="A18" s="140" t="str">
        <f>'[1]Synthèse diag communal'!B18</f>
        <v>GOURDON</v>
      </c>
      <c r="B18" s="326">
        <f>[1]Détail!B18/[1]Détail!$B$46</f>
        <v>2.247341017311201E-3</v>
      </c>
      <c r="C18" s="326">
        <f>[1]Détail!C18/[1]Détail!$C$46</f>
        <v>1.7506112857512014E-3</v>
      </c>
      <c r="D18" s="326">
        <f>([1]Détail!F18+[1]Détail!I18)/([1]Détail!$F$46+[1]Détail!$I$46)</f>
        <v>1.704649663614234E-3</v>
      </c>
      <c r="E18" s="326">
        <f>([1]Détail!G18+[1]Détail!J18)/([1]Détail!$G$46+[1]Détail!$J$46)</f>
        <v>1.6422820705093866E-3</v>
      </c>
      <c r="F18" s="326">
        <f>[1]Détail!K18/[1]Détail!$K$46</f>
        <v>1.6911626466154072E-3</v>
      </c>
      <c r="G18" s="326">
        <f>[1]Détail!O18/[1]Détail!$O$46</f>
        <v>1.6723367707818957E-3</v>
      </c>
      <c r="H18" s="326">
        <f>[1]Détail!P18/[1]Détail!$P$46</f>
        <v>0</v>
      </c>
      <c r="I18" s="326">
        <f>([1]Détail!R18+[1]Détail!S18+[1]Détail!T18+[1]Détail!U18)/([1]Détail!$R$46+[1]Détail!$S$46+[1]Détail!$T$46+[1]Détail!$U$46)</f>
        <v>0</v>
      </c>
    </row>
    <row r="19" spans="1:9">
      <c r="A19" s="140" t="str">
        <f>'[1]Synthèse diag communal'!B19</f>
        <v>LA VOULTE SUR RHONE</v>
      </c>
      <c r="B19" s="326">
        <f>[1]Détail!B19/[1]Détail!$B$46</f>
        <v>0.11519291531307017</v>
      </c>
      <c r="C19" s="326">
        <f>[1]Détail!C19/[1]Détail!$C$46</f>
        <v>7.0139555470015089E-2</v>
      </c>
      <c r="D19" s="326">
        <f>([1]Détail!F19+[1]Détail!I19)/([1]Détail!$F$46+[1]Détail!$I$46)</f>
        <v>0.11862667926265458</v>
      </c>
      <c r="E19" s="326">
        <f>([1]Détail!G19+[1]Détail!J19)/([1]Détail!$G$46+[1]Détail!$J$46)</f>
        <v>2.8473879310764384E-2</v>
      </c>
      <c r="F19" s="326">
        <f>[1]Détail!K19/[1]Détail!$K$46</f>
        <v>9.9131100149975643E-2</v>
      </c>
      <c r="G19" s="326">
        <f>[1]Détail!O19/[1]Détail!$O$46</f>
        <v>0.12814388889078765</v>
      </c>
      <c r="H19" s="326">
        <f>[1]Détail!P19/[1]Détail!$P$46</f>
        <v>6.0606060606060608E-2</v>
      </c>
      <c r="I19" s="326">
        <f>([1]Détail!R19+[1]Détail!S19+[1]Détail!T19+[1]Détail!U19)/([1]Détail!$R$46+[1]Détail!$S$46+[1]Détail!$T$46+[1]Détail!$U$46)</f>
        <v>0.23076923076923078</v>
      </c>
    </row>
    <row r="20" spans="1:9">
      <c r="A20" s="140" t="str">
        <f>'[1]Synthèse diag communal'!B20</f>
        <v>LE POUZIN</v>
      </c>
      <c r="B20" s="326">
        <f>[1]Détail!B20/[1]Détail!$B$46</f>
        <v>6.3949089938142495E-2</v>
      </c>
      <c r="C20" s="326">
        <f>[1]Détail!C20/[1]Détail!$C$46</f>
        <v>6.8971552369718053E-2</v>
      </c>
      <c r="D20" s="326">
        <f>([1]Détail!F20+[1]Détail!I20)/([1]Détail!$F$46+[1]Détail!$I$46)</f>
        <v>6.8719807455516035E-2</v>
      </c>
      <c r="E20" s="326">
        <f>([1]Détail!G20+[1]Détail!J20)/([1]Détail!$G$46+[1]Détail!$J$46)</f>
        <v>3.491655728061021E-2</v>
      </c>
      <c r="F20" s="326">
        <f>[1]Détail!K20/[1]Détail!$K$46</f>
        <v>6.1409841060659352E-2</v>
      </c>
      <c r="G20" s="326">
        <f>[1]Détail!O20/[1]Détail!$O$46</f>
        <v>6.1957437528077419E-2</v>
      </c>
      <c r="H20" s="326">
        <f>[1]Détail!P20/[1]Détail!$P$46</f>
        <v>0.15151515151515152</v>
      </c>
      <c r="I20" s="326">
        <f>([1]Détail!R20+[1]Détail!S20+[1]Détail!T20+[1]Détail!U20)/([1]Détail!$R$46+[1]Détail!$S$46+[1]Détail!$T$46+[1]Détail!$U$46)</f>
        <v>0.15384615384615385</v>
      </c>
    </row>
    <row r="21" spans="1:9">
      <c r="A21" s="140" t="str">
        <f>'[1]Synthèse diag communal'!B21</f>
        <v>LES OLLIERES SUR EYRIEUX</v>
      </c>
      <c r="B21" s="326">
        <f>[1]Détail!B21/[1]Détail!$B$46</f>
        <v>2.2050643051043567E-2</v>
      </c>
      <c r="C21" s="326">
        <f>[1]Détail!C21/[1]Détail!$C$46</f>
        <v>2.3772225340632992E-2</v>
      </c>
      <c r="D21" s="326">
        <f>([1]Détail!F21+[1]Détail!I21)/([1]Détail!$F$46+[1]Détail!$I$46)</f>
        <v>3.3447806616799323E-2</v>
      </c>
      <c r="E21" s="326">
        <f>([1]Détail!G21+[1]Détail!J21)/([1]Détail!$G$46+[1]Détail!$J$46)</f>
        <v>2.5007431930846036E-2</v>
      </c>
      <c r="F21" s="326">
        <f>[1]Détail!K21/[1]Détail!$K$46</f>
        <v>3.1622572209010907E-2</v>
      </c>
      <c r="G21" s="326">
        <f>[1]Détail!O21/[1]Détail!$O$46</f>
        <v>2.9298921568842375E-2</v>
      </c>
      <c r="H21" s="326">
        <f>[1]Détail!P21/[1]Détail!$P$46</f>
        <v>0</v>
      </c>
      <c r="I21" s="326">
        <f>([1]Détail!R21+[1]Détail!S21+[1]Détail!T21+[1]Détail!U21)/([1]Détail!$R$46+[1]Détail!$S$46+[1]Détail!$T$46+[1]Détail!$U$46)</f>
        <v>0</v>
      </c>
    </row>
    <row r="22" spans="1:9">
      <c r="A22" s="140" t="str">
        <f>'[1]Synthèse diag communal'!B22</f>
        <v>LYAS</v>
      </c>
      <c r="B22" s="326">
        <f>[1]Détail!B22/[1]Détail!$B$46</f>
        <v>1.3773307818966667E-2</v>
      </c>
      <c r="C22" s="326">
        <f>[1]Détail!C22/[1]Détail!$C$46</f>
        <v>1.8221454175370275E-2</v>
      </c>
      <c r="D22" s="326">
        <f>([1]Détail!F22+[1]Détail!I22)/([1]Détail!$F$46+[1]Détail!$I$46)</f>
        <v>1.1749791303515845E-2</v>
      </c>
      <c r="E22" s="326">
        <f>([1]Détail!G22+[1]Détail!J22)/([1]Détail!$G$46+[1]Détail!$J$46)</f>
        <v>3.0061139360890093E-2</v>
      </c>
      <c r="F22" s="326">
        <f>[1]Détail!K22/[1]Détail!$K$46</f>
        <v>1.5709627658047769E-2</v>
      </c>
      <c r="G22" s="326">
        <f>[1]Détail!O22/[1]Détail!$O$46</f>
        <v>8.1702115421640551E-3</v>
      </c>
      <c r="H22" s="326">
        <f>[1]Détail!P22/[1]Détail!$P$46</f>
        <v>0</v>
      </c>
      <c r="I22" s="326">
        <f>([1]Détail!R22+[1]Détail!S22+[1]Détail!T22+[1]Détail!U22)/([1]Détail!$R$46+[1]Détail!$S$46+[1]Détail!$T$46+[1]Détail!$U$46)</f>
        <v>0</v>
      </c>
    </row>
    <row r="23" spans="1:9">
      <c r="A23" s="140" t="str">
        <f>'[1]Synthèse diag communal'!B23</f>
        <v>MARCOLS LES EAUX</v>
      </c>
      <c r="B23" s="327">
        <f>[1]Détail!B23/[1]Détail!$B$46</f>
        <v>6.9867829647100709E-3</v>
      </c>
      <c r="C23" s="327">
        <f>[1]Détail!C23/[1]Détail!$C$46</f>
        <v>7.7578911316305271E-3</v>
      </c>
      <c r="D23" s="327">
        <f>([1]Détail!F23+[1]Détail!I23)/([1]Détail!$F$46+[1]Détail!$I$46)</f>
        <v>1.0377233597764074E-2</v>
      </c>
      <c r="E23" s="327">
        <f>([1]Détail!G23+[1]Détail!J23)/([1]Détail!$G$46+[1]Détail!$J$46)</f>
        <v>1.2213686291861689E-2</v>
      </c>
      <c r="F23" s="327">
        <f>[1]Détail!K23/[1]Détail!$K$46</f>
        <v>1.0774367228705964E-2</v>
      </c>
      <c r="G23" s="327">
        <f>[1]Détail!O23/[1]Détail!$O$46</f>
        <v>8.8870522858542911E-3</v>
      </c>
      <c r="H23" s="327">
        <f>[1]Détail!P23/[1]Détail!$P$46</f>
        <v>0</v>
      </c>
      <c r="I23" s="327">
        <f>([1]Détail!R23+[1]Détail!S23+[1]Détail!T23+[1]Détail!U23)/([1]Détail!$R$46+[1]Détail!$S$46+[1]Détail!$T$46+[1]Détail!$U$46)</f>
        <v>0</v>
      </c>
    </row>
    <row r="24" spans="1:9">
      <c r="A24" s="140" t="str">
        <f>'[1]Synthèse diag communal'!B24</f>
        <v>POURCHERES</v>
      </c>
      <c r="B24" s="326">
        <f>[1]Détail!B24/[1]Détail!$B$46</f>
        <v>3.0706243602865915E-3</v>
      </c>
      <c r="C24" s="326">
        <f>[1]Détail!C24/[1]Détail!$C$46</f>
        <v>5.1244621498690345E-3</v>
      </c>
      <c r="D24" s="326">
        <f>([1]Détail!F24+[1]Détail!I24)/([1]Détail!$F$46+[1]Détail!$I$46)</f>
        <v>4.9899213783656648E-3</v>
      </c>
      <c r="E24" s="326">
        <f>([1]Détail!G24+[1]Détail!J24)/([1]Détail!$G$46+[1]Détail!$J$46)</f>
        <v>4.8073563664492239E-3</v>
      </c>
      <c r="F24" s="326">
        <f>[1]Détail!K24/[1]Détail!$K$46</f>
        <v>4.9504416213872506E-3</v>
      </c>
      <c r="G24" s="326">
        <f>[1]Détail!O24/[1]Détail!$O$46</f>
        <v>4.8953337348266041E-3</v>
      </c>
      <c r="H24" s="326">
        <f>[1]Détail!P24/[1]Détail!$P$46</f>
        <v>0</v>
      </c>
      <c r="I24" s="326">
        <f>([1]Détail!R24+[1]Détail!S24+[1]Détail!T24+[1]Détail!U24)/([1]Détail!$R$46+[1]Détail!$S$46+[1]Détail!$T$46+[1]Détail!$U$46)</f>
        <v>0</v>
      </c>
    </row>
    <row r="25" spans="1:9">
      <c r="A25" s="140" t="str">
        <f>'[1]Synthèse diag communal'!B25</f>
        <v>PRANLES</v>
      </c>
      <c r="B25" s="326">
        <f>[1]Détail!B25/[1]Détail!$B$46</f>
        <v>1.0635930755195585E-2</v>
      </c>
      <c r="C25" s="326">
        <f>[1]Détail!C25/[1]Détail!$C$46</f>
        <v>6.1499482743647771E-3</v>
      </c>
      <c r="D25" s="326">
        <f>([1]Détail!F25+[1]Détail!I25)/([1]Détail!$F$46+[1]Détail!$I$46)</f>
        <v>5.9884837613407129E-3</v>
      </c>
      <c r="E25" s="326">
        <f>([1]Détail!G25+[1]Détail!J25)/([1]Détail!$G$46+[1]Détail!$J$46)</f>
        <v>5.7693845959729687E-3</v>
      </c>
      <c r="F25" s="326">
        <f>[1]Détail!K25/[1]Détail!$K$46</f>
        <v>5.9411034790396817E-3</v>
      </c>
      <c r="G25" s="326">
        <f>[1]Détail!O25/[1]Détail!$O$46</f>
        <v>5.8749676306431436E-3</v>
      </c>
      <c r="H25" s="326">
        <f>[1]Détail!P25/[1]Détail!$P$46</f>
        <v>0</v>
      </c>
      <c r="I25" s="326">
        <f>([1]Détail!R25+[1]Détail!S25+[1]Détail!T25+[1]Détail!U25)/([1]Détail!$R$46+[1]Détail!$S$46+[1]Détail!$T$46+[1]Détail!$U$46)</f>
        <v>0</v>
      </c>
    </row>
    <row r="26" spans="1:9">
      <c r="A26" s="140" t="str">
        <f>'[1]Synthèse diag communal'!B26</f>
        <v>PRIVAS</v>
      </c>
      <c r="B26" s="326">
        <f>[1]Détail!B26/[1]Détail!$B$46</f>
        <v>0.19422811623870767</v>
      </c>
      <c r="C26" s="326">
        <f>[1]Détail!C26/[1]Détail!$C$46</f>
        <v>0.17054026595273084</v>
      </c>
      <c r="D26" s="326">
        <f>([1]Détail!F26+[1]Détail!I26)/([1]Détail!$F$46+[1]Détail!$I$46)</f>
        <v>0.16742537514729433</v>
      </c>
      <c r="E26" s="326">
        <f>([1]Détail!G26+[1]Détail!J26)/([1]Détail!$G$46+[1]Détail!$J$46)</f>
        <v>0.17590940332100735</v>
      </c>
      <c r="F26" s="326">
        <f>[1]Détail!K26/[1]Détail!$K$46</f>
        <v>0.16926004963930213</v>
      </c>
      <c r="G26" s="326">
        <f>[1]Détail!O26/[1]Détail!$O$46</f>
        <v>0.18876592917208201</v>
      </c>
      <c r="H26" s="326">
        <f>[1]Détail!P26/[1]Détail!$P$46</f>
        <v>3.0303030303030304E-2</v>
      </c>
      <c r="I26" s="326">
        <f>([1]Détail!R26+[1]Détail!S26+[1]Détail!T26+[1]Détail!U26)/([1]Détail!$R$46+[1]Détail!$S$46+[1]Détail!$T$46+[1]Détail!$U$46)</f>
        <v>0.15384615384615385</v>
      </c>
    </row>
    <row r="27" spans="1:9">
      <c r="A27" s="140" t="str">
        <f>'[1]Synthèse diag communal'!B27</f>
        <v>ROCHESSAUVE</v>
      </c>
      <c r="B27" s="326">
        <f>[1]Détail!B27/[1]Détail!$B$46</f>
        <v>9.9239019180276805E-3</v>
      </c>
      <c r="C27" s="326">
        <f>[1]Détail!C27/[1]Détail!$C$46</f>
        <v>2.0356149468169359E-3</v>
      </c>
      <c r="D27" s="326">
        <f>([1]Détail!F27+[1]Détail!I27)/([1]Détail!$F$46+[1]Détail!$I$46)</f>
        <v>2.1156945088573707E-3</v>
      </c>
      <c r="E27" s="326">
        <f>([1]Détail!G27+[1]Détail!J27)/([1]Détail!$G$46+[1]Détail!$J$46)</f>
        <v>4.2584403066397705E-3</v>
      </c>
      <c r="F27" s="326">
        <f>[1]Détail!K27/[1]Détail!$K$46</f>
        <v>2.579064146198858E-3</v>
      </c>
      <c r="G27" s="326">
        <f>[1]Détail!O27/[1]Détail!$O$46</f>
        <v>3.2340420687732717E-3</v>
      </c>
      <c r="H27" s="326">
        <f>[1]Détail!P27/[1]Détail!$P$46</f>
        <v>0</v>
      </c>
      <c r="I27" s="326">
        <f>([1]Détail!R27+[1]Détail!S27+[1]Détail!T27+[1]Détail!U27)/([1]Détail!$R$46+[1]Détail!$S$46+[1]Détail!$T$46+[1]Détail!$U$46)</f>
        <v>0</v>
      </c>
    </row>
    <row r="28" spans="1:9">
      <c r="A28" s="140" t="str">
        <f>'[1]Synthèse diag communal'!B28</f>
        <v>ROMPON</v>
      </c>
      <c r="B28" s="326">
        <f>[1]Détail!B28/[1]Détail!$B$46</f>
        <v>2.4075475056739799E-2</v>
      </c>
      <c r="C28" s="326">
        <f>[1]Détail!C28/[1]Détail!$C$46</f>
        <v>2.1133101737946816E-2</v>
      </c>
      <c r="D28" s="326">
        <f>([1]Détail!F28+[1]Détail!I28)/([1]Détail!$F$46+[1]Détail!$I$46)</f>
        <v>1.0238058029885925E-2</v>
      </c>
      <c r="E28" s="326">
        <f>([1]Détail!G28+[1]Détail!J28)/([1]Détail!$G$46+[1]Détail!$J$46)</f>
        <v>5.0398176713160402E-2</v>
      </c>
      <c r="F28" s="326">
        <f>[1]Détail!K28/[1]Détail!$K$46</f>
        <v>1.8922699786793843E-2</v>
      </c>
      <c r="G28" s="326">
        <f>[1]Détail!O28/[1]Détail!$O$46</f>
        <v>1.1574466351399079E-2</v>
      </c>
      <c r="H28" s="326">
        <f>[1]Détail!P28/[1]Détail!$P$46</f>
        <v>0</v>
      </c>
      <c r="I28" s="326">
        <f>([1]Détail!R28+[1]Détail!S28+[1]Détail!T28+[1]Détail!U28)/([1]Détail!$R$46+[1]Détail!$S$46+[1]Détail!$T$46+[1]Détail!$U$46)</f>
        <v>0</v>
      </c>
    </row>
    <row r="29" spans="1:9">
      <c r="A29" s="140" t="str">
        <f>'[1]Synthèse diag communal'!B29</f>
        <v>SAINT APOLLINAIRE DE RIAS</v>
      </c>
      <c r="B29" s="326">
        <f>[1]Détail!B29/[1]Détail!$B$46</f>
        <v>4.3389257264919226E-3</v>
      </c>
      <c r="C29" s="326">
        <f>[1]Détail!C29/[1]Détail!$C$46</f>
        <v>7.7872426618221203E-3</v>
      </c>
      <c r="D29" s="326">
        <f>([1]Détail!F29+[1]Détail!I29)/([1]Détail!$F$46+[1]Détail!$I$46)</f>
        <v>7.8622968248394116E-3</v>
      </c>
      <c r="E29" s="326">
        <f>([1]Détail!G29+[1]Détail!J29)/([1]Détail!$G$46+[1]Détail!$J$46)</f>
        <v>7.7731296862621905E-3</v>
      </c>
      <c r="F29" s="326">
        <f>[1]Détail!K29/[1]Détail!$K$46</f>
        <v>7.8430143953939439E-3</v>
      </c>
      <c r="G29" s="326">
        <f>[1]Détail!O29/[1]Détail!$O$46</f>
        <v>7.7330116076510238E-3</v>
      </c>
      <c r="H29" s="326">
        <f>[1]Détail!P29/[1]Détail!$P$46</f>
        <v>0</v>
      </c>
      <c r="I29" s="326">
        <f>([1]Détail!R29+[1]Détail!S29+[1]Détail!T29+[1]Détail!U29)/([1]Détail!$R$46+[1]Détail!$S$46+[1]Détail!$T$46+[1]Détail!$U$46)</f>
        <v>0</v>
      </c>
    </row>
    <row r="30" spans="1:9">
      <c r="A30" s="140" t="str">
        <f>'[1]Synthèse diag communal'!B30</f>
        <v>SAINT CIERGE LA SERRE</v>
      </c>
      <c r="B30" s="326">
        <f>[1]Détail!B30/[1]Détail!$B$46</f>
        <v>5.7852343019892307E-3</v>
      </c>
      <c r="C30" s="326">
        <f>[1]Détail!C30/[1]Détail!$C$46</f>
        <v>3.613479301007091E-3</v>
      </c>
      <c r="D30" s="326">
        <f>([1]Détail!F30+[1]Détail!I30)/([1]Détail!$F$46+[1]Détail!$I$46)</f>
        <v>3.5186087997230928E-3</v>
      </c>
      <c r="E30" s="326">
        <f>([1]Détail!G30+[1]Détail!J30)/([1]Détail!$G$46+[1]Détail!$J$46)</f>
        <v>3.3898743350407779E-3</v>
      </c>
      <c r="F30" s="326">
        <f>[1]Détail!K30/[1]Détail!$K$46</f>
        <v>3.4907699201532751E-3</v>
      </c>
      <c r="G30" s="326">
        <f>[1]Détail!O30/[1]Détail!$O$46</f>
        <v>3.4519109723095036E-3</v>
      </c>
      <c r="H30" s="326">
        <f>[1]Détail!P30/[1]Détail!$P$46</f>
        <v>0</v>
      </c>
      <c r="I30" s="326">
        <f>([1]Détail!R30+[1]Détail!S30+[1]Détail!T30+[1]Détail!U30)/([1]Détail!$R$46+[1]Détail!$S$46+[1]Détail!$T$46+[1]Détail!$U$46)</f>
        <v>0</v>
      </c>
    </row>
    <row r="31" spans="1:9">
      <c r="A31" s="140" t="str">
        <f>'[1]Synthèse diag communal'!B31</f>
        <v>SAINT ETIENNE DE SERRE</v>
      </c>
      <c r="B31" s="326">
        <f>[1]Détail!B31/[1]Détail!$B$46</f>
        <v>5.3179653775977925E-3</v>
      </c>
      <c r="C31" s="326">
        <f>[1]Détail!C31/[1]Détail!$C$46</f>
        <v>7.5620931015392412E-3</v>
      </c>
      <c r="D31" s="326">
        <f>([1]Détail!F31+[1]Détail!I31)/([1]Détail!$F$46+[1]Détail!$I$46)</f>
        <v>7.3635532723227452E-3</v>
      </c>
      <c r="E31" s="326">
        <f>([1]Détail!G31+[1]Détail!J31)/([1]Détail!$G$46+[1]Détail!$J$46)</f>
        <v>7.094144780890912E-3</v>
      </c>
      <c r="F31" s="326">
        <f>[1]Détail!K31/[1]Détail!$K$46</f>
        <v>7.3052935781020463E-3</v>
      </c>
      <c r="G31" s="326">
        <f>[1]Détail!O31/[1]Détail!$O$46</f>
        <v>7.2239716838987059E-3</v>
      </c>
      <c r="H31" s="326">
        <f>[1]Détail!P31/[1]Détail!$P$46</f>
        <v>0</v>
      </c>
      <c r="I31" s="326">
        <f>([1]Détail!R31+[1]Détail!S31+[1]Détail!T31+[1]Détail!U31)/([1]Détail!$R$46+[1]Détail!$S$46+[1]Détail!$T$46+[1]Détail!$U$46)</f>
        <v>0</v>
      </c>
    </row>
    <row r="32" spans="1:9">
      <c r="A32" s="140" t="str">
        <f>'[1]Synthèse diag communal'!B32</f>
        <v>SAINT FORTUNAT SUR EYRIEUX</v>
      </c>
      <c r="B32" s="326">
        <f>[1]Détail!B32/[1]Détail!$B$46</f>
        <v>1.7266699301321704E-2</v>
      </c>
      <c r="C32" s="326">
        <f>[1]Détail!C32/[1]Détail!$C$46</f>
        <v>2.0716061626824163E-2</v>
      </c>
      <c r="D32" s="326">
        <f>([1]Détail!F32+[1]Détail!I32)/([1]Détail!$F$46+[1]Détail!$I$46)</f>
        <v>2.8012941491243431E-2</v>
      </c>
      <c r="E32" s="326">
        <f>([1]Détail!G32+[1]Détail!J32)/([1]Détail!$G$46+[1]Détail!$J$46)</f>
        <v>2.7690810085000312E-2</v>
      </c>
      <c r="F32" s="326">
        <f>[1]Détail!K32/[1]Détail!$K$46</f>
        <v>2.7943280445569384E-2</v>
      </c>
      <c r="G32" s="326">
        <f>[1]Détail!O32/[1]Détail!$O$46</f>
        <v>2.7050658075816313E-2</v>
      </c>
      <c r="H32" s="326">
        <f>[1]Détail!P32/[1]Détail!$P$46</f>
        <v>0</v>
      </c>
      <c r="I32" s="326">
        <f>([1]Détail!R32+[1]Détail!S32+[1]Détail!T32+[1]Détail!U32)/([1]Détail!$R$46+[1]Détail!$S$46+[1]Détail!$T$46+[1]Détail!$U$46)</f>
        <v>0</v>
      </c>
    </row>
    <row r="33" spans="1:9">
      <c r="A33" s="140" t="str">
        <f>'[1]Synthèse diag communal'!B33</f>
        <v>SAINT JEAN CHAMBRE</v>
      </c>
      <c r="B33" s="326">
        <f>[1]Détail!B33/[1]Détail!$B$46</f>
        <v>6.5417649414801302E-3</v>
      </c>
      <c r="C33" s="326">
        <f>[1]Détail!C33/[1]Détail!$C$46</f>
        <v>5.7093421255857181E-3</v>
      </c>
      <c r="D33" s="326">
        <f>([1]Détail!F33+[1]Détail!I33)/([1]Détail!$F$46+[1]Détail!$I$46)</f>
        <v>3.8542625475930709E-3</v>
      </c>
      <c r="E33" s="326">
        <f>([1]Détail!G33+[1]Détail!J33)/([1]Détail!$G$46+[1]Détail!$J$46)</f>
        <v>1.4991338593494505E-2</v>
      </c>
      <c r="F33" s="326">
        <f>[1]Détail!K33/[1]Détail!$K$46</f>
        <v>6.2626597050042671E-3</v>
      </c>
      <c r="G33" s="326">
        <f>[1]Détail!O33/[1]Détail!$O$46</f>
        <v>3.6425900926843756E-3</v>
      </c>
      <c r="H33" s="326">
        <f>[1]Détail!P33/[1]Détail!$P$46</f>
        <v>0</v>
      </c>
      <c r="I33" s="326">
        <f>([1]Détail!R33+[1]Détail!S33+[1]Détail!T33+[1]Détail!U33)/([1]Détail!$R$46+[1]Détail!$S$46+[1]Détail!$T$46+[1]Détail!$U$46)</f>
        <v>0</v>
      </c>
    </row>
    <row r="34" spans="1:9">
      <c r="A34" s="140" t="str">
        <f>'[1]Synthèse diag communal'!B34</f>
        <v>SAINT JULIEN DU GUA</v>
      </c>
      <c r="B34" s="326">
        <f>[1]Détail!B34/[1]Détail!$B$46</f>
        <v>4.2054203195229407E-3</v>
      </c>
      <c r="C34" s="326">
        <f>[1]Détail!C34/[1]Détail!$C$46</f>
        <v>6.4353154218725131E-3</v>
      </c>
      <c r="D34" s="326">
        <f>([1]Détail!F34+[1]Détail!I34)/([1]Détail!$F$46+[1]Détail!$I$46)</f>
        <v>6.1346155058209749E-3</v>
      </c>
      <c r="E34" s="326">
        <f>([1]Détail!G34+[1]Détail!J34)/([1]Détail!$G$46+[1]Détail!$J$46)</f>
        <v>4.9180619114765588E-3</v>
      </c>
      <c r="F34" s="326">
        <f>[1]Détail!K34/[1]Détail!$K$46</f>
        <v>5.8715353035864084E-3</v>
      </c>
      <c r="G34" s="326">
        <f>[1]Détail!O34/[1]Détail!$O$46</f>
        <v>6.4926986019447179E-3</v>
      </c>
      <c r="H34" s="326">
        <f>[1]Détail!P34/[1]Détail!$P$46</f>
        <v>0</v>
      </c>
      <c r="I34" s="326">
        <f>([1]Détail!R34+[1]Détail!S34+[1]Détail!T34+[1]Détail!U34)/([1]Détail!$R$46+[1]Détail!$S$46+[1]Détail!$T$46+[1]Détail!$U$46)</f>
        <v>0</v>
      </c>
    </row>
    <row r="35" spans="1:9">
      <c r="A35" s="140" t="str">
        <f>'[1]Synthèse diag communal'!B35</f>
        <v>SAINT JULIEN EN SAINT ALBAN</v>
      </c>
      <c r="B35" s="326">
        <f>[1]Détail!B35/[1]Détail!$B$46</f>
        <v>3.375461706199101E-2</v>
      </c>
      <c r="C35" s="326">
        <f>[1]Détail!C35/[1]Détail!$C$46</f>
        <v>5.3522772773932553E-2</v>
      </c>
      <c r="D35" s="326">
        <f>([1]Détail!F35+[1]Détail!I35)/([1]Détail!$F$46+[1]Détail!$I$46)</f>
        <v>3.7046616131739527E-2</v>
      </c>
      <c r="E35" s="326">
        <f>([1]Détail!G35+[1]Détail!J35)/([1]Détail!$G$46+[1]Détail!$J$46)</f>
        <v>5.8265015036641353E-2</v>
      </c>
      <c r="F35" s="326">
        <f>[1]Détail!K35/[1]Détail!$K$46</f>
        <v>4.1635103396867663E-2</v>
      </c>
      <c r="G35" s="326">
        <f>[1]Détail!O35/[1]Détail!$O$46</f>
        <v>5.1063822138525346E-2</v>
      </c>
      <c r="H35" s="326">
        <f>[1]Détail!P35/[1]Détail!$P$46</f>
        <v>0.12121212121212122</v>
      </c>
      <c r="I35" s="326">
        <f>([1]Détail!R35+[1]Détail!S35+[1]Détail!T35+[1]Détail!U35)/([1]Détail!$R$46+[1]Détail!$S$46+[1]Détail!$T$46+[1]Détail!$U$46)</f>
        <v>0</v>
      </c>
    </row>
    <row r="36" spans="1:9">
      <c r="A36" s="140" t="str">
        <f>'[1]Synthèse diag communal'!B36</f>
        <v>SAINT JULIEN LE ROUX</v>
      </c>
      <c r="B36" s="326">
        <f>[1]Détail!B36/[1]Détail!$B$46</f>
        <v>2.3363446219571891E-3</v>
      </c>
      <c r="C36" s="326">
        <f>[1]Détail!C36/[1]Détail!$C$46</f>
        <v>4.1418674255294281E-3</v>
      </c>
      <c r="D36" s="326">
        <f>([1]Détail!F36+[1]Détail!I36)/([1]Détail!$F$46+[1]Détail!$I$46)</f>
        <v>4.0331242984268803E-3</v>
      </c>
      <c r="E36" s="326">
        <f>([1]Détail!G36+[1]Détail!J36)/([1]Détail!$G$46+[1]Détail!$J$46)</f>
        <v>3.8855653832112758E-3</v>
      </c>
      <c r="F36" s="326">
        <f>[1]Détail!K36/[1]Détail!$K$46</f>
        <v>4.0012146238865209E-3</v>
      </c>
      <c r="G36" s="326">
        <f>[1]Détail!O36/[1]Détail!$O$46</f>
        <v>3.9566734498940178E-3</v>
      </c>
      <c r="H36" s="326">
        <f>[1]Détail!P36/[1]Détail!$P$46</f>
        <v>0</v>
      </c>
      <c r="I36" s="326">
        <f>([1]Détail!R36+[1]Détail!S36+[1]Détail!T36+[1]Détail!U36)/([1]Détail!$R$46+[1]Détail!$S$46+[1]Détail!$T$46+[1]Détail!$U$46)</f>
        <v>0</v>
      </c>
    </row>
    <row r="37" spans="1:9">
      <c r="A37" s="140" t="str">
        <f>'[1]Synthèse diag communal'!B37</f>
        <v>SAINT LAURENT DU PAPE</v>
      </c>
      <c r="B37" s="326">
        <f>[1]Détail!B37/[1]Détail!$B$46</f>
        <v>3.5712696364202753E-2</v>
      </c>
      <c r="C37" s="326">
        <f>[1]Détail!C37/[1]Détail!$C$46</f>
        <v>3.889062605117629E-2</v>
      </c>
      <c r="D37" s="326">
        <f>([1]Détail!F37+[1]Détail!I37)/([1]Détail!$F$46+[1]Détail!$I$46)</f>
        <v>3.5524893097694445E-2</v>
      </c>
      <c r="E37" s="326">
        <f>([1]Détail!G37+[1]Détail!J37)/([1]Détail!$G$46+[1]Détail!$J$46)</f>
        <v>2.326108366153095E-2</v>
      </c>
      <c r="F37" s="326">
        <f>[1]Détail!K37/[1]Détail!$K$46</f>
        <v>3.2872839393171309E-2</v>
      </c>
      <c r="G37" s="326">
        <f>[1]Détail!O37/[1]Détail!$O$46</f>
        <v>3.9227468166779224E-2</v>
      </c>
      <c r="H37" s="327">
        <f>[1]Détail!P37/[1]Détail!$P$46</f>
        <v>3.0303030303030304E-2</v>
      </c>
      <c r="I37" s="327">
        <f>([1]Détail!R37+[1]Détail!S37+[1]Détail!T37+[1]Détail!U37)/([1]Détail!$R$46+[1]Détail!$S$46+[1]Détail!$T$46+[1]Détail!$U$46)</f>
        <v>5.128205128205128E-2</v>
      </c>
    </row>
    <row r="38" spans="1:9">
      <c r="A38" s="140" t="str">
        <f>'[1]Synthèse diag communal'!B38</f>
        <v>SAINT MAURICE EN CHALENCON</v>
      </c>
      <c r="B38" s="326">
        <f>[1]Détail!B38/[1]Détail!$B$46</f>
        <v>4.8951982555293493E-3</v>
      </c>
      <c r="C38" s="326">
        <f>[1]Détail!C38/[1]Détail!$C$46</f>
        <v>6.2065612877064569E-3</v>
      </c>
      <c r="D38" s="326">
        <f>([1]Détail!F38+[1]Détail!I38)/([1]Détail!$F$46+[1]Détail!$I$46)</f>
        <v>6.0436104219161197E-3</v>
      </c>
      <c r="E38" s="326">
        <f>([1]Détail!G38+[1]Détail!J38)/([1]Détail!$G$46+[1]Détail!$J$46)</f>
        <v>5.822494351134095E-3</v>
      </c>
      <c r="F38" s="326">
        <f>[1]Détail!K38/[1]Détail!$K$46</f>
        <v>5.9957939830111023E-3</v>
      </c>
      <c r="G38" s="326">
        <f>[1]Détail!O38/[1]Détail!$O$46</f>
        <v>5.9290493246700569E-3</v>
      </c>
      <c r="H38" s="326">
        <f>[1]Détail!P38/[1]Détail!$P$46</f>
        <v>0</v>
      </c>
      <c r="I38" s="326">
        <f>([1]Détail!R38+[1]Détail!S38+[1]Détail!T38+[1]Détail!U38)/([1]Détail!$R$46+[1]Détail!$S$46+[1]Détail!$T$46+[1]Détail!$U$46)</f>
        <v>0</v>
      </c>
    </row>
    <row r="39" spans="1:9" ht="24">
      <c r="A39" s="140" t="str">
        <f>'[1]Synthèse diag communal'!B39</f>
        <v>SAINT MICHEL DE CHABRILLANOUX</v>
      </c>
      <c r="B39" s="326">
        <f>[1]Détail!B39/[1]Détail!$B$46</f>
        <v>8.4108406390458815E-3</v>
      </c>
      <c r="C39" s="326">
        <f>[1]Détail!C39/[1]Détail!$C$46</f>
        <v>1.2315465884661937E-2</v>
      </c>
      <c r="D39" s="326">
        <f>([1]Détail!F39+[1]Détail!I39)/([1]Détail!$F$46+[1]Détail!$I$46)</f>
        <v>1.1140800462139977E-2</v>
      </c>
      <c r="E39" s="326">
        <f>([1]Détail!G39+[1]Détail!J39)/([1]Détail!$G$46+[1]Détail!$J$46)</f>
        <v>9.4075854067964312E-3</v>
      </c>
      <c r="F39" s="326">
        <f>[1]Détail!K39/[1]Détail!$K$46</f>
        <v>1.0765992011944657E-2</v>
      </c>
      <c r="G39" s="326">
        <f>[1]Détail!O39/[1]Détail!$O$46</f>
        <v>1.0719904777273833E-2</v>
      </c>
      <c r="H39" s="326">
        <f>[1]Détail!P39/[1]Détail!$P$46</f>
        <v>0</v>
      </c>
      <c r="I39" s="326">
        <f>([1]Détail!R39+[1]Détail!S39+[1]Détail!T39+[1]Détail!U39)/([1]Détail!$R$46+[1]Détail!$S$46+[1]Détail!$T$46+[1]Détail!$U$46)</f>
        <v>0</v>
      </c>
    </row>
    <row r="40" spans="1:9">
      <c r="A40" s="140" t="str">
        <f>'[1]Synthèse diag communal'!B40</f>
        <v>SAINT PRIEST</v>
      </c>
      <c r="B40" s="326">
        <f>[1]Détail!B40/[1]Détail!$B$46</f>
        <v>2.8058386364647768E-2</v>
      </c>
      <c r="C40" s="326">
        <f>[1]Détail!C40/[1]Détail!$C$46</f>
        <v>4.4931467811867055E-2</v>
      </c>
      <c r="D40" s="326">
        <f>([1]Détail!F40+[1]Détail!I40)/([1]Détail!$F$46+[1]Détail!$I$46)</f>
        <v>2.1036152841528211E-2</v>
      </c>
      <c r="E40" s="326">
        <f>([1]Détail!G40+[1]Détail!J40)/([1]Détail!$G$46+[1]Détail!$J$46)</f>
        <v>7.584268919956251E-2</v>
      </c>
      <c r="F40" s="326">
        <f>[1]Détail!K40/[1]Détail!$K$46</f>
        <v>3.2888088289236596E-2</v>
      </c>
      <c r="G40" s="326">
        <f>[1]Détail!O40/[1]Détail!$O$46</f>
        <v>1.8978720561485252E-2</v>
      </c>
      <c r="H40" s="326">
        <f>[1]Détail!P40/[1]Détail!$P$46</f>
        <v>0.24242424242424243</v>
      </c>
      <c r="I40" s="326">
        <f>([1]Détail!R40+[1]Détail!S40+[1]Détail!T40+[1]Détail!U40)/([1]Détail!$R$46+[1]Détail!$S$46+[1]Détail!$T$46+[1]Détail!$U$46)</f>
        <v>0</v>
      </c>
    </row>
    <row r="41" spans="1:9">
      <c r="A41" s="140" t="str">
        <f>'[1]Synthèse diag communal'!B41</f>
        <v>SAINT SAUVEUR DE MONTAGUT</v>
      </c>
      <c r="B41" s="326">
        <f>[1]Détail!B41/[1]Détail!$B$46</f>
        <v>2.5321525521783631E-2</v>
      </c>
      <c r="C41" s="326">
        <f>[1]Détail!C41/[1]Détail!$C$46</f>
        <v>3.0448653435699601E-2</v>
      </c>
      <c r="D41" s="326">
        <f>([1]Détail!F41+[1]Détail!I41)/([1]Détail!$F$46+[1]Détail!$I$46)</f>
        <v>3.8893681516428878E-2</v>
      </c>
      <c r="E41" s="326">
        <f>([1]Détail!G41+[1]Détail!J41)/([1]Détail!$G$46+[1]Détail!$J$46)</f>
        <v>2.7038441307112696E-2</v>
      </c>
      <c r="F41" s="326">
        <f>[1]Détail!K41/[1]Détail!$K$46</f>
        <v>3.6329981070919962E-2</v>
      </c>
      <c r="G41" s="326">
        <f>[1]Détail!O41/[1]Détail!$O$46</f>
        <v>3.7985133033716229E-2</v>
      </c>
      <c r="H41" s="326">
        <f>[1]Détail!P41/[1]Détail!$P$46</f>
        <v>6.0606060606060608E-2</v>
      </c>
      <c r="I41" s="326">
        <f>([1]Détail!R41+[1]Détail!S41+[1]Détail!T41+[1]Détail!U41)/([1]Détail!$R$46+[1]Détail!$S$46+[1]Détail!$T$46+[1]Détail!$U$46)</f>
        <v>0</v>
      </c>
    </row>
    <row r="42" spans="1:9">
      <c r="A42" s="140" t="str">
        <f>'[1]Synthèse diag communal'!B42</f>
        <v>SAINT VINCENT DE DURFORT</v>
      </c>
      <c r="B42" s="326">
        <f>[1]Détail!B42/[1]Détail!$B$46</f>
        <v>5.34021627875929E-3</v>
      </c>
      <c r="C42" s="326">
        <f>[1]Détail!C42/[1]Détail!$C$46</f>
        <v>4.8371261174671261E-3</v>
      </c>
      <c r="D42" s="326">
        <f>([1]Détail!F42+[1]Détail!I42)/([1]Détail!$F$46+[1]Détail!$I$46)</f>
        <v>4.3024847720659299E-3</v>
      </c>
      <c r="E42" s="326">
        <f>([1]Détail!G42+[1]Détail!J42)/([1]Détail!$G$46+[1]Détail!$J$46)</f>
        <v>1.5848681067579522E-3</v>
      </c>
      <c r="F42" s="326">
        <f>[1]Détail!K42/[1]Détail!$K$46</f>
        <v>3.7147990792785746E-3</v>
      </c>
      <c r="G42" s="326">
        <f>[1]Détail!O42/[1]Détail!$O$46</f>
        <v>3.9968504651526088E-3</v>
      </c>
      <c r="H42" s="326">
        <f>[1]Détail!P42/[1]Détail!$P$46</f>
        <v>0</v>
      </c>
      <c r="I42" s="326">
        <f>([1]Détail!R42+[1]Détail!S42+[1]Détail!T42+[1]Détail!U42)/([1]Détail!$R$46+[1]Détail!$S$46+[1]Détail!$T$46+[1]Détail!$U$46)</f>
        <v>0</v>
      </c>
    </row>
    <row r="43" spans="1:9">
      <c r="A43" s="140" t="str">
        <f>'[1]Synthèse diag communal'!B43</f>
        <v>SILHAC</v>
      </c>
      <c r="B43" s="326">
        <f>[1]Détail!B43/[1]Détail!$B$46</f>
        <v>8.3663388367228881E-3</v>
      </c>
      <c r="C43" s="326">
        <f>[1]Détail!C43/[1]Détail!$C$46</f>
        <v>6.3533492292012529E-3</v>
      </c>
      <c r="D43" s="326">
        <f>([1]Détail!F43+[1]Détail!I43)/([1]Détail!$F$46+[1]Détail!$I$46)</f>
        <v>4.8661688427784917E-3</v>
      </c>
      <c r="E43" s="326">
        <f>([1]Détail!G43+[1]Détail!J43)/([1]Détail!$G$46+[1]Détail!$J$46)</f>
        <v>4.1600036597900947E-3</v>
      </c>
      <c r="F43" s="326">
        <f>[1]Détail!K43/[1]Détail!$K$46</f>
        <v>4.7134603390058235E-3</v>
      </c>
      <c r="G43" s="326">
        <f>[1]Détail!O43/[1]Détail!$O$46</f>
        <v>4.4765933720166502E-3</v>
      </c>
      <c r="H43" s="326">
        <f>[1]Détail!P43/[1]Détail!$P$46</f>
        <v>0</v>
      </c>
      <c r="I43" s="326">
        <f>([1]Détail!R43+[1]Détail!S43+[1]Détail!T43+[1]Détail!U43)/([1]Détail!$R$46+[1]Détail!$S$46+[1]Détail!$T$46+[1]Détail!$U$46)</f>
        <v>0</v>
      </c>
    </row>
    <row r="44" spans="1:9">
      <c r="A44" s="140" t="str">
        <f>'[1]Synthèse diag communal'!B44</f>
        <v>VERNOUX EN VIVARAIS</v>
      </c>
      <c r="B44" s="326">
        <f>[1]Détail!B44/[1]Détail!$B$46</f>
        <v>4.4991322148547015E-2</v>
      </c>
      <c r="C44" s="326">
        <f>[1]Détail!C44/[1]Détail!$C$46</f>
        <v>6.3086101062982791E-2</v>
      </c>
      <c r="D44" s="326">
        <f>([1]Détail!F44+[1]Détail!I44)/([1]Détail!$F$46+[1]Détail!$I$46)</f>
        <v>5.8446592593222282E-2</v>
      </c>
      <c r="E44" s="326">
        <f>([1]Détail!G44+[1]Détail!J44)/([1]Détail!$G$46+[1]Détail!$J$46)</f>
        <v>0.1003843130834792</v>
      </c>
      <c r="F44" s="326">
        <f>[1]Détail!K44/[1]Détail!$K$46</f>
        <v>6.7515641453152628E-2</v>
      </c>
      <c r="G44" s="326">
        <f>[1]Détail!O44/[1]Détail!$O$46</f>
        <v>4.4134279346695157E-2</v>
      </c>
      <c r="H44" s="326">
        <f>[1]Détail!P44/[1]Détail!$P$46</f>
        <v>6.0606060606060608E-2</v>
      </c>
      <c r="I44" s="326">
        <f>([1]Détail!R44+[1]Détail!S44+[1]Détail!T44+[1]Détail!U44)/([1]Détail!$R$46+[1]Détail!$S$46+[1]Détail!$T$46+[1]Détail!$U$46)</f>
        <v>2.564102564102564E-2</v>
      </c>
    </row>
    <row r="45" spans="1:9" ht="15.75" thickBot="1">
      <c r="A45" s="247" t="str">
        <f>'[1]Synthèse diag communal'!B45</f>
        <v>VEYRAS</v>
      </c>
      <c r="B45" s="328">
        <f>[1]Détail!B45/[1]Détail!$B$46</f>
        <v>3.5512438253749279E-2</v>
      </c>
      <c r="C45" s="328">
        <f>[1]Détail!C45/[1]Détail!$C$46</f>
        <v>4.286110961930218E-2</v>
      </c>
      <c r="D45" s="328">
        <f>([1]Détail!F45+[1]Détail!I45)/([1]Détail!$F$46+[1]Détail!$I$46)</f>
        <v>2.3587431513973866E-2</v>
      </c>
      <c r="E45" s="328">
        <f>([1]Détail!G45+[1]Détail!J45)/([1]Détail!$G$46+[1]Détail!$J$46)</f>
        <v>2.0894216457811959E-2</v>
      </c>
      <c r="F45" s="328">
        <f>[1]Détail!K45/[1]Détail!$K$46</f>
        <v>2.3005022678941757E-2</v>
      </c>
      <c r="G45" s="328">
        <f>[1]Détail!O45/[1]Détail!$O$46</f>
        <v>2.3574464553952533E-2</v>
      </c>
      <c r="H45" s="328">
        <f>[1]Détail!P45/[1]Détail!$P$46</f>
        <v>0</v>
      </c>
      <c r="I45" s="328">
        <f>([1]Détail!R45+[1]Détail!S45+[1]Détail!T45+[1]Détail!U45)/([1]Détail!$R$46+[1]Détail!$S$46+[1]Détail!$T$46+[1]Détail!$U$46)</f>
        <v>0</v>
      </c>
    </row>
    <row r="46" spans="1:9" ht="15.75" thickBot="1">
      <c r="A46" s="248" t="str">
        <f>'[1]Synthèse diag communal'!B46</f>
        <v>SOMME</v>
      </c>
      <c r="B46" s="249">
        <f t="shared" ref="B46:I46" si="0">SUM(B4:B45)</f>
        <v>1</v>
      </c>
      <c r="C46" s="249">
        <f t="shared" si="0"/>
        <v>1</v>
      </c>
      <c r="D46" s="249">
        <f t="shared" si="0"/>
        <v>1</v>
      </c>
      <c r="E46" s="249">
        <f t="shared" si="0"/>
        <v>1.0000000000000002</v>
      </c>
      <c r="F46" s="249">
        <f t="shared" si="0"/>
        <v>1</v>
      </c>
      <c r="G46" s="249">
        <f t="shared" si="0"/>
        <v>0.99999999999999944</v>
      </c>
      <c r="H46" s="249">
        <f t="shared" si="0"/>
        <v>1</v>
      </c>
      <c r="I46" s="249">
        <f t="shared" si="0"/>
        <v>1</v>
      </c>
    </row>
  </sheetData>
  <mergeCells count="9">
    <mergeCell ref="G1:G3"/>
    <mergeCell ref="H1:H3"/>
    <mergeCell ref="I1:I3"/>
    <mergeCell ref="A1:A3"/>
    <mergeCell ref="B1:B3"/>
    <mergeCell ref="C1:C3"/>
    <mergeCell ref="D1:D3"/>
    <mergeCell ref="E1:E3"/>
    <mergeCell ref="F1:F3"/>
  </mergeCells>
  <conditionalFormatting sqref="H4:I45">
    <cfRule type="cellIs" dxfId="508" priority="1" operator="greaterThanOrEqual">
      <formula>0.01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3DCCB-4D7B-B646-A232-C9CC72A954E1}">
  <dimension ref="B3:O38"/>
  <sheetViews>
    <sheetView topLeftCell="A4" workbookViewId="0">
      <selection activeCell="P32" sqref="P32"/>
    </sheetView>
  </sheetViews>
  <sheetFormatPr baseColWidth="10" defaultColWidth="10.85546875" defaultRowHeight="15"/>
  <cols>
    <col min="1" max="1" width="1.85546875" style="53" customWidth="1"/>
    <col min="2" max="2" width="24" style="53" customWidth="1"/>
    <col min="3" max="3" width="3.28515625" style="53" hidden="1" customWidth="1"/>
    <col min="4" max="4" width="7.5703125" style="53" customWidth="1"/>
    <col min="5" max="5" width="16.42578125" style="53" customWidth="1"/>
    <col min="6" max="7" width="10.85546875" style="53"/>
    <col min="8" max="8" width="24.7109375" style="53" customWidth="1"/>
    <col min="9" max="9" width="12.7109375" style="53" customWidth="1"/>
    <col min="10" max="10" width="13" style="53" customWidth="1"/>
    <col min="11" max="11" width="17" style="53" bestFit="1" customWidth="1"/>
    <col min="12" max="16384" width="10.85546875" style="53"/>
  </cols>
  <sheetData>
    <row r="3" spans="2:15">
      <c r="B3" s="256" t="s">
        <v>275</v>
      </c>
    </row>
    <row r="5" spans="2:15">
      <c r="B5" s="257" t="s">
        <v>244</v>
      </c>
      <c r="C5" s="257" t="s">
        <v>259</v>
      </c>
      <c r="D5" s="258" t="s">
        <v>245</v>
      </c>
      <c r="E5" s="257" t="s">
        <v>161</v>
      </c>
      <c r="F5" s="258" t="s">
        <v>243</v>
      </c>
      <c r="H5" s="1230" t="str">
        <f>B5</f>
        <v xml:space="preserve">Coûts </v>
      </c>
      <c r="I5" s="1230" t="str">
        <f>C5</f>
        <v>Approche</v>
      </c>
      <c r="J5" s="1230" t="s">
        <v>245</v>
      </c>
      <c r="K5" s="1230" t="s">
        <v>284</v>
      </c>
      <c r="L5" s="1225" t="s">
        <v>334</v>
      </c>
      <c r="M5" s="1225"/>
      <c r="N5" s="1225"/>
    </row>
    <row r="6" spans="2:15">
      <c r="B6" s="278" t="s">
        <v>227</v>
      </c>
      <c r="C6" s="259" t="s">
        <v>262</v>
      </c>
      <c r="D6" s="260" t="s">
        <v>246</v>
      </c>
      <c r="E6" s="259" t="s">
        <v>241</v>
      </c>
      <c r="F6" s="261">
        <v>1</v>
      </c>
      <c r="H6" s="1231"/>
      <c r="I6" s="1231"/>
      <c r="J6" s="1232"/>
      <c r="K6" s="1232"/>
      <c r="L6" s="279" t="s">
        <v>383</v>
      </c>
      <c r="M6" s="279" t="s">
        <v>385</v>
      </c>
      <c r="N6" s="279" t="s">
        <v>391</v>
      </c>
      <c r="O6" s="535" t="s">
        <v>311</v>
      </c>
    </row>
    <row r="7" spans="2:15">
      <c r="B7" s="276"/>
      <c r="C7" s="262"/>
      <c r="D7" s="263" t="s">
        <v>247</v>
      </c>
      <c r="E7" s="264" t="s">
        <v>258</v>
      </c>
      <c r="F7" s="265">
        <v>1</v>
      </c>
      <c r="H7" s="428" t="str">
        <f>B6</f>
        <v>Administratifs</v>
      </c>
      <c r="I7" s="264" t="str">
        <f>C6</f>
        <v>Globalisée</v>
      </c>
      <c r="J7" s="263" t="s">
        <v>281</v>
      </c>
      <c r="K7" s="263" t="s">
        <v>285</v>
      </c>
      <c r="L7" s="280">
        <f>ROUNDUP(('Chiffrage scénarii avec Mut Con'!N5+'Chiffrage scénarii avec Mut Con'!N6),-1)</f>
        <v>3360</v>
      </c>
      <c r="M7" s="280">
        <f>ROUNDUP(('Chiffrage scénarii avec Mut Con'!T5+'Chiffrage scénarii avec Mut Con'!T6),-1)</f>
        <v>2050</v>
      </c>
      <c r="N7" s="280">
        <f>ROUNDUP(('Chiffrage scénarii avec Mut Con'!Z5+'Chiffrage scénarii avec Mut Con'!Z6+'Chiffrage scénarii avec Mut Con'!W7),-1)</f>
        <v>1080</v>
      </c>
      <c r="O7" s="280">
        <f>L7+M7+N7</f>
        <v>6490</v>
      </c>
    </row>
    <row r="8" spans="2:15">
      <c r="B8" s="276"/>
      <c r="C8" s="262"/>
      <c r="D8" s="263" t="s">
        <v>248</v>
      </c>
      <c r="E8" s="264" t="s">
        <v>253</v>
      </c>
      <c r="F8" s="265">
        <v>1</v>
      </c>
      <c r="H8" s="269"/>
      <c r="I8" s="269"/>
      <c r="J8" s="269"/>
      <c r="K8" s="269"/>
      <c r="L8" s="269"/>
      <c r="M8" s="269"/>
      <c r="N8" s="269"/>
      <c r="O8" s="269"/>
    </row>
    <row r="9" spans="2:15">
      <c r="B9" s="276"/>
      <c r="C9" s="262"/>
      <c r="D9" s="1228" t="s">
        <v>249</v>
      </c>
      <c r="E9" s="262" t="s">
        <v>258</v>
      </c>
      <c r="F9" s="266">
        <v>0.5</v>
      </c>
      <c r="H9" s="428" t="str">
        <f>B12</f>
        <v>Exploitation / Entretien</v>
      </c>
      <c r="I9" s="264" t="str">
        <f>C12</f>
        <v>Globalisée</v>
      </c>
      <c r="J9" s="263" t="s">
        <v>282</v>
      </c>
      <c r="K9" s="263" t="s">
        <v>285</v>
      </c>
      <c r="L9" s="280">
        <f>ROUNDUP((SUM('Chiffrage scénarii avec Mut Con'!N8:N13)+'Chiffrage scénarii avec Mut Con'!K14),-1)</f>
        <v>42500</v>
      </c>
      <c r="M9" s="280">
        <f>ROUNDUP((SUM('Chiffrage scénarii avec Mut Con'!T8:T13)+'Chiffrage scénarii avec Mut Con'!Q14),-1)</f>
        <v>30070</v>
      </c>
      <c r="N9" s="280">
        <f>ROUNDUP((SUM('Chiffrage scénarii avec Mut Con'!Z8:Z13)+'Chiffrage scénarii avec Mut Con'!W14),-1)</f>
        <v>6140</v>
      </c>
      <c r="O9" s="280">
        <f>L9+M9+N9</f>
        <v>78710</v>
      </c>
    </row>
    <row r="10" spans="2:15">
      <c r="B10" s="277"/>
      <c r="C10" s="267"/>
      <c r="D10" s="1229"/>
      <c r="E10" s="267" t="str">
        <f>E8</f>
        <v>Surface GEPU</v>
      </c>
      <c r="F10" s="268">
        <f>1-F9</f>
        <v>0.5</v>
      </c>
      <c r="H10" s="275"/>
      <c r="I10" s="259" t="str">
        <f>C14</f>
        <v>Ventilée</v>
      </c>
      <c r="J10" s="260" t="s">
        <v>263</v>
      </c>
      <c r="K10" s="260"/>
      <c r="L10" s="259"/>
      <c r="M10" s="259"/>
      <c r="N10" s="259"/>
      <c r="O10" s="259"/>
    </row>
    <row r="11" spans="2:15">
      <c r="B11" s="269"/>
      <c r="C11" s="269"/>
      <c r="D11" s="270"/>
      <c r="E11" s="269"/>
      <c r="F11" s="269"/>
      <c r="H11" s="276"/>
      <c r="I11" s="262"/>
      <c r="J11" s="262"/>
      <c r="K11" s="424" t="s">
        <v>301</v>
      </c>
      <c r="L11" s="425">
        <f>ROUNDUP(('Chiffrage scénarii avec Mut Con'!N8+'Chiffrage scénarii avec Mut Con'!N9),-1)</f>
        <v>13060</v>
      </c>
      <c r="M11" s="425">
        <f>ROUNDUP(('Chiffrage scénarii avec Mut Con'!T8+'Chiffrage scénarii avec Mut Con'!T9),-1)</f>
        <v>10230</v>
      </c>
      <c r="N11" s="425">
        <f>ROUNDUP(('Chiffrage scénarii avec Mut Con'!Z8+'Chiffrage scénarii avec Mut Con'!Z9),-1)</f>
        <v>2490</v>
      </c>
      <c r="O11" s="425">
        <f t="shared" ref="O11:O14" si="0">L11+M11+N11</f>
        <v>25780</v>
      </c>
    </row>
    <row r="12" spans="2:15">
      <c r="B12" s="278" t="s">
        <v>273</v>
      </c>
      <c r="C12" s="259" t="s">
        <v>262</v>
      </c>
      <c r="D12" s="260" t="s">
        <v>250</v>
      </c>
      <c r="E12" s="259" t="s">
        <v>258</v>
      </c>
      <c r="F12" s="261">
        <v>1</v>
      </c>
      <c r="H12" s="276"/>
      <c r="I12" s="262"/>
      <c r="J12" s="262"/>
      <c r="K12" s="424" t="s">
        <v>302</v>
      </c>
      <c r="L12" s="425">
        <f>ROUNDUP('Chiffrage scénarii avec Mut Con'!N10,-1)</f>
        <v>17790</v>
      </c>
      <c r="M12" s="425">
        <f>ROUNDUP('Chiffrage scénarii avec Mut Con'!T10,-1)</f>
        <v>11150</v>
      </c>
      <c r="N12" s="425">
        <f>ROUNDUP('Chiffrage scénarii avec Mut Con'!Z10,-1)</f>
        <v>1610</v>
      </c>
      <c r="O12" s="425">
        <f t="shared" si="0"/>
        <v>30550</v>
      </c>
    </row>
    <row r="13" spans="2:15">
      <c r="B13" s="276"/>
      <c r="C13" s="262"/>
      <c r="D13" s="260" t="s">
        <v>260</v>
      </c>
      <c r="E13" s="259" t="s">
        <v>241</v>
      </c>
      <c r="F13" s="261">
        <v>1</v>
      </c>
      <c r="H13" s="276"/>
      <c r="I13" s="262"/>
      <c r="J13" s="262"/>
      <c r="K13" s="424" t="s">
        <v>303</v>
      </c>
      <c r="L13" s="425">
        <f>ROUNDUP('Chiffrage scénarii avec Mut Con'!N11,-1)</f>
        <v>1120</v>
      </c>
      <c r="M13" s="425">
        <f>ROUNDUP('Chiffrage scénarii avec Mut Con'!T11,-1)</f>
        <v>1570</v>
      </c>
      <c r="N13" s="425">
        <f>ROUNDUP('Chiffrage scénarii avec Mut Con'!Z11,-1)</f>
        <v>560</v>
      </c>
      <c r="O13" s="425">
        <f t="shared" si="0"/>
        <v>3250</v>
      </c>
    </row>
    <row r="14" spans="2:15">
      <c r="B14" s="277"/>
      <c r="C14" s="264" t="s">
        <v>266</v>
      </c>
      <c r="D14" s="263" t="s">
        <v>263</v>
      </c>
      <c r="E14" s="264" t="s">
        <v>335</v>
      </c>
      <c r="F14" s="265">
        <v>1</v>
      </c>
      <c r="H14" s="276"/>
      <c r="I14" s="262"/>
      <c r="J14" s="262"/>
      <c r="K14" s="424" t="s">
        <v>304</v>
      </c>
      <c r="L14" s="425">
        <f>ROUNDUP('Chiffrage scénarii avec Mut Con'!N13,-1)</f>
        <v>120</v>
      </c>
      <c r="M14" s="425">
        <f>ROUNDUP('Chiffrage scénarii avec Mut Con'!T13,-1)</f>
        <v>200</v>
      </c>
      <c r="N14" s="425">
        <f>ROUNDUP('Chiffrage scénarii avec Mut Con'!Z13,-1)</f>
        <v>10</v>
      </c>
      <c r="O14" s="425">
        <f t="shared" si="0"/>
        <v>330</v>
      </c>
    </row>
    <row r="15" spans="2:15" hidden="1">
      <c r="B15" s="277"/>
      <c r="C15" s="271" t="s">
        <v>261</v>
      </c>
      <c r="D15" s="272"/>
      <c r="E15" s="267"/>
      <c r="F15" s="267"/>
      <c r="H15" s="277"/>
      <c r="I15" s="267"/>
      <c r="J15" s="267"/>
      <c r="K15" s="426" t="s">
        <v>305</v>
      </c>
      <c r="L15" s="427">
        <f>ROUNDUP('Chiffrage scénarii'!K15,-1)</f>
        <v>1020</v>
      </c>
      <c r="M15" s="427">
        <f>ROUNDUP('Chiffrage scénarii'!Q15,-1)</f>
        <v>380</v>
      </c>
      <c r="N15" s="427">
        <f>ROUNDUP('Chiffrage scénarii'!W15,-1)</f>
        <v>0</v>
      </c>
      <c r="O15" s="427">
        <f>ROUNDUP('Chiffrage scénarii'!X15,-1)</f>
        <v>0</v>
      </c>
    </row>
    <row r="16" spans="2:15">
      <c r="B16" s="269"/>
      <c r="C16" s="269"/>
      <c r="D16" s="270"/>
      <c r="E16" s="269"/>
      <c r="F16" s="273"/>
      <c r="H16" s="269"/>
      <c r="I16" s="269"/>
      <c r="J16" s="269"/>
      <c r="K16" s="269"/>
      <c r="L16" s="269"/>
      <c r="M16" s="269"/>
      <c r="N16" s="269"/>
      <c r="O16" s="269"/>
    </row>
    <row r="17" spans="2:15">
      <c r="B17" s="278" t="s">
        <v>274</v>
      </c>
      <c r="C17" s="259" t="s">
        <v>262</v>
      </c>
      <c r="D17" s="260" t="s">
        <v>265</v>
      </c>
      <c r="E17" s="259" t="s">
        <v>258</v>
      </c>
      <c r="F17" s="274">
        <v>1</v>
      </c>
      <c r="H17" s="428" t="str">
        <f>B17</f>
        <v>Exploitation / Gestion</v>
      </c>
      <c r="I17" s="264" t="str">
        <f>C17</f>
        <v>Globalisée</v>
      </c>
      <c r="J17" s="263" t="s">
        <v>283</v>
      </c>
      <c r="K17" s="263" t="s">
        <v>285</v>
      </c>
      <c r="L17" s="280">
        <f>ROUNDUP((SUM('Chiffrage scénarii avec Mut Con'!K15:K18)+'Chiffrage scénarii avec Mut Con'!N16),-1)</f>
        <v>13870</v>
      </c>
      <c r="M17" s="280">
        <f>ROUNDUP((SUM('Chiffrage scénarii avec Mut Con'!Q15:Q18)+'Chiffrage scénarii avec Mut Con'!T16),-1)</f>
        <v>11420</v>
      </c>
      <c r="N17" s="280">
        <f>ROUNDUP((SUM('Chiffrage scénarii avec Mut Con'!W15:W18)+'Chiffrage scénarii avec Mut Con'!Z16),-1)</f>
        <v>4040</v>
      </c>
      <c r="O17" s="280">
        <f>L17+M17+N17</f>
        <v>29330</v>
      </c>
    </row>
    <row r="18" spans="2:15">
      <c r="B18" s="276"/>
      <c r="C18" s="262"/>
      <c r="D18" s="263" t="s">
        <v>267</v>
      </c>
      <c r="E18" s="264" t="str">
        <f>E10</f>
        <v>Surface GEPU</v>
      </c>
      <c r="F18" s="265">
        <v>1</v>
      </c>
      <c r="H18" s="269"/>
      <c r="I18" s="269"/>
      <c r="J18" s="269"/>
      <c r="K18" s="269"/>
      <c r="L18" s="269"/>
      <c r="M18" s="269"/>
      <c r="N18" s="269"/>
      <c r="O18" s="269"/>
    </row>
    <row r="19" spans="2:15">
      <c r="B19" s="277"/>
      <c r="C19" s="267"/>
      <c r="D19" s="272" t="s">
        <v>276</v>
      </c>
      <c r="E19" s="267" t="s">
        <v>241</v>
      </c>
      <c r="F19" s="268">
        <v>1</v>
      </c>
      <c r="H19" s="428" t="s">
        <v>306</v>
      </c>
      <c r="I19" s="429" t="str">
        <f>C21</f>
        <v>Globalisée</v>
      </c>
      <c r="J19" s="430" t="s">
        <v>340</v>
      </c>
      <c r="K19" s="430"/>
      <c r="L19" s="431">
        <v>145000</v>
      </c>
      <c r="M19" s="431">
        <v>109800</v>
      </c>
      <c r="N19" s="431">
        <v>28800</v>
      </c>
      <c r="O19" s="280">
        <f>L19+M19+N19</f>
        <v>283600</v>
      </c>
    </row>
    <row r="20" spans="2:15">
      <c r="B20" s="269"/>
      <c r="C20" s="269"/>
      <c r="D20" s="270"/>
      <c r="E20" s="269"/>
      <c r="F20" s="269"/>
      <c r="H20" s="269"/>
      <c r="I20" s="269"/>
      <c r="J20" s="269"/>
      <c r="K20" s="269"/>
      <c r="L20" s="269"/>
      <c r="M20" s="269"/>
      <c r="N20" s="269"/>
      <c r="O20" s="269"/>
    </row>
    <row r="21" spans="2:15">
      <c r="B21" s="278" t="s">
        <v>307</v>
      </c>
      <c r="C21" s="259" t="s">
        <v>262</v>
      </c>
      <c r="D21" s="260" t="s">
        <v>277</v>
      </c>
      <c r="E21" s="259" t="s">
        <v>258</v>
      </c>
      <c r="F21" s="274">
        <v>1</v>
      </c>
      <c r="H21" s="428" t="s">
        <v>336</v>
      </c>
      <c r="I21" s="429"/>
      <c r="J21" s="430" t="s">
        <v>354</v>
      </c>
      <c r="K21" s="430"/>
      <c r="L21" s="431">
        <v>1200000</v>
      </c>
      <c r="M21" s="431">
        <v>1200000</v>
      </c>
      <c r="N21" s="431">
        <v>1200000</v>
      </c>
      <c r="O21" s="431">
        <v>1200000</v>
      </c>
    </row>
    <row r="22" spans="2:15">
      <c r="B22" s="276"/>
      <c r="C22" s="262"/>
      <c r="D22" s="263" t="s">
        <v>278</v>
      </c>
      <c r="E22" s="264" t="str">
        <f>E18</f>
        <v>Surface GEPU</v>
      </c>
      <c r="F22" s="265">
        <v>1</v>
      </c>
    </row>
    <row r="23" spans="2:15">
      <c r="B23" s="277"/>
      <c r="C23" s="267"/>
      <c r="D23" s="272" t="s">
        <v>279</v>
      </c>
      <c r="E23" s="267" t="s">
        <v>241</v>
      </c>
      <c r="F23" s="268">
        <v>1</v>
      </c>
    </row>
    <row r="24" spans="2:15">
      <c r="B24" s="269"/>
      <c r="C24" s="269"/>
      <c r="D24" s="520" t="s">
        <v>339</v>
      </c>
      <c r="E24" s="521" t="str">
        <f>E21</f>
        <v>Linéaire total</v>
      </c>
      <c r="F24" s="522">
        <f>1/3</f>
        <v>0.33333333333333331</v>
      </c>
      <c r="H24" s="939" t="s">
        <v>486</v>
      </c>
      <c r="I24" s="264" t="s">
        <v>262</v>
      </c>
      <c r="J24" s="263"/>
      <c r="K24" s="263"/>
      <c r="L24" s="280">
        <f>CoutsConventionsCommunes!K34+CoutsConventionsCommunes!N34</f>
        <v>16600</v>
      </c>
      <c r="M24" s="280">
        <f>CoutsConventionsCommunes!Q34+CoutsConventionsCommunes!T34</f>
        <v>18400</v>
      </c>
      <c r="N24" s="280">
        <f>CoutsConventionsCommunes!W34+CoutsConventionsCommunes!Z34</f>
        <v>5300</v>
      </c>
      <c r="O24" s="941">
        <f>L24+M24+N24</f>
        <v>40300</v>
      </c>
    </row>
    <row r="25" spans="2:15">
      <c r="B25" s="269"/>
      <c r="C25" s="269"/>
      <c r="D25" s="520"/>
      <c r="E25" s="521" t="str">
        <f>E22</f>
        <v>Surface GEPU</v>
      </c>
      <c r="F25" s="522">
        <f>F24</f>
        <v>0.33333333333333331</v>
      </c>
      <c r="H25" s="940" t="s">
        <v>487</v>
      </c>
      <c r="L25" s="867" t="s">
        <v>374</v>
      </c>
      <c r="M25" s="867" t="s">
        <v>488</v>
      </c>
      <c r="N25" s="867" t="s">
        <v>372</v>
      </c>
    </row>
    <row r="26" spans="2:15">
      <c r="B26" s="267"/>
      <c r="C26" s="267"/>
      <c r="D26" s="523"/>
      <c r="E26" s="524" t="str">
        <f>E23</f>
        <v xml:space="preserve">Population </v>
      </c>
      <c r="F26" s="525">
        <f>F25</f>
        <v>0.33333333333333331</v>
      </c>
    </row>
    <row r="27" spans="2:15">
      <c r="B27" s="269"/>
      <c r="C27" s="269"/>
      <c r="D27" s="270"/>
      <c r="E27" s="269"/>
      <c r="F27" s="269"/>
    </row>
    <row r="28" spans="2:15">
      <c r="B28" s="278" t="s">
        <v>336</v>
      </c>
      <c r="C28" s="259"/>
      <c r="D28" s="260" t="s">
        <v>337</v>
      </c>
      <c r="E28" s="259" t="s">
        <v>258</v>
      </c>
      <c r="F28" s="274">
        <v>1</v>
      </c>
    </row>
    <row r="29" spans="2:15">
      <c r="B29" s="277"/>
      <c r="C29" s="262"/>
      <c r="D29" s="263" t="s">
        <v>338</v>
      </c>
      <c r="E29" s="264" t="s">
        <v>252</v>
      </c>
      <c r="F29" s="265">
        <v>1</v>
      </c>
    </row>
    <row r="30" spans="2:15">
      <c r="B30" s="269"/>
      <c r="C30" s="269"/>
      <c r="D30" s="520" t="s">
        <v>341</v>
      </c>
      <c r="E30" s="521" t="str">
        <f>E24</f>
        <v>Linéaire total</v>
      </c>
      <c r="F30" s="522">
        <f>1/3</f>
        <v>0.33333333333333331</v>
      </c>
    </row>
    <row r="31" spans="2:15">
      <c r="B31" s="269"/>
      <c r="C31" s="269"/>
      <c r="D31" s="520"/>
      <c r="E31" s="521" t="str">
        <f>E25</f>
        <v>Surface GEPU</v>
      </c>
      <c r="F31" s="522">
        <f>F30</f>
        <v>0.33333333333333331</v>
      </c>
    </row>
    <row r="32" spans="2:15">
      <c r="B32" s="267"/>
      <c r="C32" s="267"/>
      <c r="D32" s="523"/>
      <c r="E32" s="524" t="str">
        <f>E26</f>
        <v xml:space="preserve">Population </v>
      </c>
      <c r="F32" s="525">
        <f>F31</f>
        <v>0.33333333333333331</v>
      </c>
    </row>
    <row r="33" spans="2:6">
      <c r="B33" s="269"/>
      <c r="C33" s="269"/>
      <c r="D33" s="270"/>
      <c r="E33" s="269"/>
      <c r="F33" s="269"/>
    </row>
    <row r="34" spans="2:6">
      <c r="B34" s="1226" t="s">
        <v>333</v>
      </c>
      <c r="C34" s="1225" t="str">
        <f>L5</f>
        <v>Montants à répartir (€/an)</v>
      </c>
      <c r="D34" s="1225"/>
      <c r="E34" s="1225"/>
    </row>
    <row r="35" spans="2:6">
      <c r="B35" s="1227"/>
      <c r="C35" s="456" t="s">
        <v>98</v>
      </c>
      <c r="D35" s="456" t="s">
        <v>99</v>
      </c>
      <c r="E35" s="456" t="s">
        <v>100</v>
      </c>
    </row>
    <row r="36" spans="2:6">
      <c r="B36" s="507" t="s">
        <v>332</v>
      </c>
      <c r="C36" s="508">
        <f>L19</f>
        <v>145000</v>
      </c>
      <c r="D36" s="508">
        <f t="shared" ref="D36:E36" si="1">M19</f>
        <v>109800</v>
      </c>
      <c r="E36" s="508">
        <f t="shared" si="1"/>
        <v>28800</v>
      </c>
    </row>
    <row r="37" spans="2:6">
      <c r="B37" s="510">
        <f>L21</f>
        <v>1200000</v>
      </c>
      <c r="C37" s="508">
        <v>1747000</v>
      </c>
      <c r="D37" s="508">
        <f>M21</f>
        <v>1200000</v>
      </c>
      <c r="E37" s="508">
        <f>N21</f>
        <v>1200000</v>
      </c>
    </row>
    <row r="38" spans="2:6">
      <c r="B38" s="428" t="s">
        <v>306</v>
      </c>
      <c r="C38" s="509">
        <f t="shared" ref="C38:D38" si="2">C37+C36</f>
        <v>1892000</v>
      </c>
      <c r="D38" s="509">
        <f t="shared" si="2"/>
        <v>1309800</v>
      </c>
      <c r="E38" s="509">
        <f>E37+E36</f>
        <v>1228800</v>
      </c>
    </row>
  </sheetData>
  <mergeCells count="8">
    <mergeCell ref="C34:E34"/>
    <mergeCell ref="B34:B35"/>
    <mergeCell ref="D9:D10"/>
    <mergeCell ref="L5:N5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8FCF-CD31-1F48-84DC-3DA0AF70167F}">
  <dimension ref="A1:BI54"/>
  <sheetViews>
    <sheetView topLeftCell="A4" zoomScale="55" zoomScaleNormal="55" workbookViewId="0">
      <selection activeCell="AB11" sqref="AB11"/>
    </sheetView>
  </sheetViews>
  <sheetFormatPr baseColWidth="10" defaultRowHeight="15"/>
  <cols>
    <col min="1" max="1" width="27.85546875" style="68" customWidth="1"/>
    <col min="2" max="2" width="15.85546875" style="68" customWidth="1"/>
    <col min="3" max="6" width="11.85546875" hidden="1" customWidth="1"/>
    <col min="7" max="9" width="12.85546875" hidden="1" customWidth="1"/>
    <col min="10" max="12" width="10.85546875" hidden="1" customWidth="1"/>
    <col min="13" max="15" width="18.5703125" customWidth="1"/>
    <col min="16" max="16" width="18.5703125" style="68" customWidth="1"/>
    <col min="17" max="17" width="2.28515625" style="68" customWidth="1"/>
    <col min="18" max="21" width="11.85546875" hidden="1" customWidth="1"/>
    <col min="22" max="24" width="12.85546875" hidden="1" customWidth="1"/>
    <col min="25" max="27" width="10.85546875" hidden="1" customWidth="1"/>
    <col min="28" max="30" width="18.5703125" customWidth="1"/>
    <col min="31" max="31" width="18.5703125" style="68" customWidth="1"/>
    <col min="32" max="32" width="2.28515625" style="68" customWidth="1"/>
    <col min="33" max="36" width="11.85546875" hidden="1" customWidth="1"/>
    <col min="37" max="38" width="12.85546875" hidden="1" customWidth="1"/>
    <col min="39" max="39" width="16.140625" hidden="1" customWidth="1"/>
    <col min="40" max="42" width="10.85546875" hidden="1" customWidth="1"/>
    <col min="43" max="45" width="18.5703125" customWidth="1"/>
    <col min="46" max="46" width="18.5703125" style="68" customWidth="1"/>
    <col min="47" max="47" width="4.28515625" style="68" customWidth="1"/>
    <col min="48" max="51" width="11" style="68" customWidth="1"/>
    <col min="52" max="54" width="11" customWidth="1"/>
    <col min="55" max="58" width="11" style="68" customWidth="1"/>
    <col min="59" max="59" width="11" customWidth="1"/>
    <col min="60" max="60" width="3.85546875" customWidth="1"/>
    <col min="61" max="61" width="18.5703125" style="68" customWidth="1"/>
  </cols>
  <sheetData>
    <row r="1" spans="1:61" s="68" customFormat="1">
      <c r="AV1" s="68" t="s">
        <v>291</v>
      </c>
    </row>
    <row r="2" spans="1:61" s="68" customFormat="1" ht="15.75" thickBot="1"/>
    <row r="3" spans="1:61" s="68" customFormat="1" ht="16.5" thickBot="1">
      <c r="A3" s="512" t="str">
        <f>'Synthèse diag communal'!B1</f>
        <v>COMMUNE</v>
      </c>
      <c r="B3" s="512" t="str">
        <f>'Synthèse diag communal'!C1</f>
        <v>Classification</v>
      </c>
      <c r="AV3" s="1245" t="s">
        <v>328</v>
      </c>
      <c r="AW3" s="1246"/>
      <c r="AX3" s="1246"/>
      <c r="AY3" s="1246"/>
      <c r="AZ3" s="1246"/>
      <c r="BA3" s="1246"/>
      <c r="BB3" s="1246"/>
      <c r="BC3" s="1246"/>
      <c r="BD3" s="1246"/>
      <c r="BE3" s="1246"/>
      <c r="BF3" s="1246"/>
      <c r="BG3" s="1247"/>
    </row>
    <row r="4" spans="1:61" s="68" customFormat="1">
      <c r="A4" s="511"/>
      <c r="B4" s="511"/>
      <c r="AV4" s="1236" t="s">
        <v>383</v>
      </c>
      <c r="AW4" s="1237"/>
      <c r="AX4" s="1237"/>
      <c r="AY4" s="1238"/>
      <c r="AZ4" s="1236" t="s">
        <v>385</v>
      </c>
      <c r="BA4" s="1237"/>
      <c r="BB4" s="1237"/>
      <c r="BC4" s="1238"/>
      <c r="BD4" s="1236" t="s">
        <v>391</v>
      </c>
      <c r="BE4" s="1237"/>
      <c r="BF4" s="1237"/>
      <c r="BG4" s="1238"/>
    </row>
    <row r="5" spans="1:61" s="68" customFormat="1" ht="15.95" customHeight="1" thickBot="1">
      <c r="A5" s="511"/>
      <c r="B5" s="511"/>
      <c r="AV5" s="1239" t="s">
        <v>384</v>
      </c>
      <c r="AW5" s="1240"/>
      <c r="AX5" s="1240"/>
      <c r="AY5" s="1241"/>
      <c r="AZ5" s="1239" t="s">
        <v>386</v>
      </c>
      <c r="BA5" s="1240"/>
      <c r="BB5" s="1240"/>
      <c r="BC5" s="1241"/>
      <c r="BD5" s="1239" t="s">
        <v>387</v>
      </c>
      <c r="BE5" s="1240"/>
      <c r="BF5" s="1240"/>
      <c r="BG5" s="1241"/>
    </row>
    <row r="6" spans="1:61" ht="15.95" customHeight="1">
      <c r="A6" s="1012" t="str">
        <f>A3</f>
        <v>COMMUNE</v>
      </c>
      <c r="B6" s="1012" t="str">
        <f>B3</f>
        <v>Classification</v>
      </c>
      <c r="C6" s="1245" t="s">
        <v>380</v>
      </c>
      <c r="D6" s="1246"/>
      <c r="E6" s="1246"/>
      <c r="F6" s="1246"/>
      <c r="G6" s="1246"/>
      <c r="H6" s="1246"/>
      <c r="I6" s="1246"/>
      <c r="J6" s="1246"/>
      <c r="K6" s="1246"/>
      <c r="L6" s="1246"/>
      <c r="M6" s="1246"/>
      <c r="N6" s="1246"/>
      <c r="O6" s="1246"/>
      <c r="P6" s="1247"/>
      <c r="Q6" s="287"/>
      <c r="R6" s="1245" t="s">
        <v>381</v>
      </c>
      <c r="S6" s="1246"/>
      <c r="T6" s="1246"/>
      <c r="U6" s="1246"/>
      <c r="V6" s="1246"/>
      <c r="W6" s="1246"/>
      <c r="X6" s="1246"/>
      <c r="Y6" s="1246"/>
      <c r="Z6" s="1246"/>
      <c r="AA6" s="1246"/>
      <c r="AB6" s="1246"/>
      <c r="AC6" s="1246"/>
      <c r="AD6" s="1246"/>
      <c r="AE6" s="1247"/>
      <c r="AF6" s="287"/>
      <c r="AG6" s="1245" t="s">
        <v>382</v>
      </c>
      <c r="AH6" s="1246"/>
      <c r="AI6" s="1246"/>
      <c r="AJ6" s="1246"/>
      <c r="AK6" s="1246"/>
      <c r="AL6" s="1246"/>
      <c r="AM6" s="1246"/>
      <c r="AN6" s="1246"/>
      <c r="AO6" s="1246"/>
      <c r="AP6" s="1246"/>
      <c r="AQ6" s="1246"/>
      <c r="AR6" s="1246"/>
      <c r="AS6" s="1246"/>
      <c r="AT6" s="1247"/>
      <c r="AU6" s="308"/>
      <c r="AV6" s="1236" t="s">
        <v>388</v>
      </c>
      <c r="AW6" s="1237"/>
      <c r="AX6" s="1237"/>
      <c r="AY6" s="1238"/>
      <c r="AZ6" s="1236" t="s">
        <v>390</v>
      </c>
      <c r="BA6" s="1237"/>
      <c r="BB6" s="1237"/>
      <c r="BC6" s="1238"/>
      <c r="BD6" s="1236" t="s">
        <v>389</v>
      </c>
      <c r="BE6" s="1237"/>
      <c r="BF6" s="1237"/>
      <c r="BG6" s="1238"/>
      <c r="BI6"/>
    </row>
    <row r="7" spans="1:61" ht="15" customHeight="1">
      <c r="A7" s="1013"/>
      <c r="B7" s="1013"/>
      <c r="C7" s="1248" t="s">
        <v>288</v>
      </c>
      <c r="D7" s="1249"/>
      <c r="E7" s="1249"/>
      <c r="F7" s="1249"/>
      <c r="G7" s="1249" t="s">
        <v>286</v>
      </c>
      <c r="H7" s="1249"/>
      <c r="I7" s="1249"/>
      <c r="J7" s="1249" t="s">
        <v>287</v>
      </c>
      <c r="K7" s="1249"/>
      <c r="L7" s="1249"/>
      <c r="M7" s="1250" t="s">
        <v>280</v>
      </c>
      <c r="N7" s="1251"/>
      <c r="O7" s="1251"/>
      <c r="P7" s="1252"/>
      <c r="Q7" s="287"/>
      <c r="R7" s="1248" t="s">
        <v>288</v>
      </c>
      <c r="S7" s="1249"/>
      <c r="T7" s="1249"/>
      <c r="U7" s="1249"/>
      <c r="V7" s="1249" t="s">
        <v>286</v>
      </c>
      <c r="W7" s="1249"/>
      <c r="X7" s="1249"/>
      <c r="Y7" s="1249" t="s">
        <v>287</v>
      </c>
      <c r="Z7" s="1249"/>
      <c r="AA7" s="1249"/>
      <c r="AB7" s="1250" t="s">
        <v>280</v>
      </c>
      <c r="AC7" s="1251"/>
      <c r="AD7" s="1251"/>
      <c r="AE7" s="1252"/>
      <c r="AF7" s="287"/>
      <c r="AG7" s="1248" t="s">
        <v>288</v>
      </c>
      <c r="AH7" s="1249"/>
      <c r="AI7" s="1249"/>
      <c r="AJ7" s="1249"/>
      <c r="AK7" s="1249" t="s">
        <v>286</v>
      </c>
      <c r="AL7" s="1249"/>
      <c r="AM7" s="1249"/>
      <c r="AN7" s="1249" t="s">
        <v>287</v>
      </c>
      <c r="AO7" s="1249"/>
      <c r="AP7" s="1249"/>
      <c r="AQ7" s="1250" t="s">
        <v>280</v>
      </c>
      <c r="AR7" s="1251"/>
      <c r="AS7" s="1251"/>
      <c r="AT7" s="1252"/>
      <c r="AU7" s="308"/>
      <c r="AV7" s="1242" t="s">
        <v>290</v>
      </c>
      <c r="AW7" s="1243"/>
      <c r="AX7" s="1243"/>
      <c r="AY7" s="1244"/>
      <c r="AZ7" s="1242" t="s">
        <v>290</v>
      </c>
      <c r="BA7" s="1243"/>
      <c r="BB7" s="1243"/>
      <c r="BC7" s="1244"/>
      <c r="BD7" s="1242" t="s">
        <v>290</v>
      </c>
      <c r="BE7" s="1243"/>
      <c r="BF7" s="1243"/>
      <c r="BG7" s="1244"/>
      <c r="BI7"/>
    </row>
    <row r="8" spans="1:61" s="68" customFormat="1" ht="15" customHeight="1">
      <c r="A8" s="1013"/>
      <c r="B8" s="1013"/>
      <c r="C8" s="1253" t="s">
        <v>325</v>
      </c>
      <c r="D8" s="1254"/>
      <c r="E8" s="1254"/>
      <c r="F8" s="1255"/>
      <c r="G8" s="1256" t="str">
        <f>C8</f>
        <v>Clés de répartition des charges</v>
      </c>
      <c r="H8" s="1254"/>
      <c r="I8" s="1255"/>
      <c r="J8" s="1256" t="str">
        <f>G8</f>
        <v>Clés de répartition des charges</v>
      </c>
      <c r="K8" s="1254"/>
      <c r="L8" s="1257"/>
      <c r="M8" s="1233" t="str">
        <f>J8</f>
        <v>Clés de répartition des charges</v>
      </c>
      <c r="N8" s="1234"/>
      <c r="O8" s="1234"/>
      <c r="P8" s="1235"/>
      <c r="Q8" s="287"/>
      <c r="R8" s="1253" t="str">
        <f>C8</f>
        <v>Clés de répartition des charges</v>
      </c>
      <c r="S8" s="1254"/>
      <c r="T8" s="1254"/>
      <c r="U8" s="1255"/>
      <c r="V8" s="1256" t="str">
        <f>R8</f>
        <v>Clés de répartition des charges</v>
      </c>
      <c r="W8" s="1254"/>
      <c r="X8" s="1255"/>
      <c r="Y8" s="1256" t="str">
        <f>V8</f>
        <v>Clés de répartition des charges</v>
      </c>
      <c r="Z8" s="1254"/>
      <c r="AA8" s="1257"/>
      <c r="AB8" s="1233" t="str">
        <f>Y8</f>
        <v>Clés de répartition des charges</v>
      </c>
      <c r="AC8" s="1234"/>
      <c r="AD8" s="1234"/>
      <c r="AE8" s="1235"/>
      <c r="AF8" s="287"/>
      <c r="AG8" s="1253" t="str">
        <f>R8</f>
        <v>Clés de répartition des charges</v>
      </c>
      <c r="AH8" s="1254"/>
      <c r="AI8" s="1254"/>
      <c r="AJ8" s="1255"/>
      <c r="AK8" s="1256" t="str">
        <f>AG8</f>
        <v>Clés de répartition des charges</v>
      </c>
      <c r="AL8" s="1254"/>
      <c r="AM8" s="1255"/>
      <c r="AN8" s="1256" t="str">
        <f>AK8</f>
        <v>Clés de répartition des charges</v>
      </c>
      <c r="AO8" s="1254"/>
      <c r="AP8" s="1257"/>
      <c r="AQ8" s="1233" t="str">
        <f>AN8</f>
        <v>Clés de répartition des charges</v>
      </c>
      <c r="AR8" s="1234"/>
      <c r="AS8" s="1234"/>
      <c r="AT8" s="1235"/>
      <c r="AU8" s="308"/>
      <c r="AV8" s="1233" t="s">
        <v>327</v>
      </c>
      <c r="AW8" s="1234"/>
      <c r="AX8" s="1234"/>
      <c r="AY8" s="1235"/>
      <c r="AZ8" s="1233" t="str">
        <f>AV8</f>
        <v>selon plusieurs clés de répartition</v>
      </c>
      <c r="BA8" s="1234"/>
      <c r="BB8" s="1234"/>
      <c r="BC8" s="1235"/>
      <c r="BD8" s="1233" t="str">
        <f>AZ8</f>
        <v>selon plusieurs clés de répartition</v>
      </c>
      <c r="BE8" s="1234"/>
      <c r="BF8" s="1234"/>
      <c r="BG8" s="1235"/>
      <c r="BI8" s="68" t="s">
        <v>311</v>
      </c>
    </row>
    <row r="9" spans="1:61" ht="15.75" thickBot="1">
      <c r="A9" s="1014"/>
      <c r="B9" s="1014"/>
      <c r="C9" s="281" t="s">
        <v>241</v>
      </c>
      <c r="D9" s="282" t="s">
        <v>323</v>
      </c>
      <c r="E9" s="282" t="s">
        <v>242</v>
      </c>
      <c r="F9" s="284" t="s">
        <v>326</v>
      </c>
      <c r="G9" s="285" t="s">
        <v>323</v>
      </c>
      <c r="H9" s="282" t="s">
        <v>241</v>
      </c>
      <c r="I9" s="284" t="s">
        <v>308</v>
      </c>
      <c r="J9" s="285" t="s">
        <v>324</v>
      </c>
      <c r="K9" s="282" t="s">
        <v>242</v>
      </c>
      <c r="L9" s="284" t="s">
        <v>241</v>
      </c>
      <c r="M9" s="281" t="s">
        <v>355</v>
      </c>
      <c r="N9" s="282" t="s">
        <v>356</v>
      </c>
      <c r="O9" s="282" t="s">
        <v>357</v>
      </c>
      <c r="P9" s="283" t="s">
        <v>358</v>
      </c>
      <c r="Q9" s="287"/>
      <c r="R9" s="281" t="str">
        <f>C9</f>
        <v xml:space="preserve">Population </v>
      </c>
      <c r="S9" s="282" t="str">
        <f t="shared" ref="S9:AD9" si="0">D9</f>
        <v>Linéaire</v>
      </c>
      <c r="T9" s="282" t="str">
        <f t="shared" si="0"/>
        <v>Périm. GEPU</v>
      </c>
      <c r="U9" s="284" t="str">
        <f t="shared" si="0"/>
        <v>Mix lin./périm.</v>
      </c>
      <c r="V9" s="285" t="str">
        <f t="shared" si="0"/>
        <v>Linéaire</v>
      </c>
      <c r="W9" s="282" t="str">
        <f t="shared" si="0"/>
        <v xml:space="preserve">Population </v>
      </c>
      <c r="X9" s="284" t="str">
        <f t="shared" si="0"/>
        <v>Au réel par item</v>
      </c>
      <c r="Y9" s="285" t="str">
        <f t="shared" si="0"/>
        <v xml:space="preserve">Linéaire </v>
      </c>
      <c r="Z9" s="282" t="str">
        <f t="shared" si="0"/>
        <v>Périm. GEPU</v>
      </c>
      <c r="AA9" s="284" t="str">
        <f t="shared" si="0"/>
        <v xml:space="preserve">Population </v>
      </c>
      <c r="AB9" s="281" t="str">
        <f t="shared" si="0"/>
        <v>100 % Linéaire</v>
      </c>
      <c r="AC9" s="282" t="str">
        <f t="shared" si="0"/>
        <v>100 % Périm. GEPU</v>
      </c>
      <c r="AD9" s="282" t="str">
        <f t="shared" si="0"/>
        <v xml:space="preserve">100 % Population </v>
      </c>
      <c r="AE9" s="514" t="s">
        <v>358</v>
      </c>
      <c r="AF9" s="287"/>
      <c r="AG9" s="281" t="str">
        <f>R9</f>
        <v xml:space="preserve">Population </v>
      </c>
      <c r="AH9" s="282" t="str">
        <f t="shared" ref="AH9:AS9" si="1">S9</f>
        <v>Linéaire</v>
      </c>
      <c r="AI9" s="282" t="str">
        <f t="shared" si="1"/>
        <v>Périm. GEPU</v>
      </c>
      <c r="AJ9" s="284" t="str">
        <f t="shared" si="1"/>
        <v>Mix lin./périm.</v>
      </c>
      <c r="AK9" s="285" t="str">
        <f t="shared" si="1"/>
        <v>Linéaire</v>
      </c>
      <c r="AL9" s="282" t="str">
        <f t="shared" si="1"/>
        <v xml:space="preserve">Population </v>
      </c>
      <c r="AM9" s="284" t="str">
        <f t="shared" si="1"/>
        <v>Au réel par item</v>
      </c>
      <c r="AN9" s="285" t="str">
        <f t="shared" si="1"/>
        <v xml:space="preserve">Linéaire </v>
      </c>
      <c r="AO9" s="282" t="str">
        <f t="shared" si="1"/>
        <v>Périm. GEPU</v>
      </c>
      <c r="AP9" s="284" t="str">
        <f t="shared" si="1"/>
        <v xml:space="preserve">Population </v>
      </c>
      <c r="AQ9" s="281" t="str">
        <f t="shared" si="1"/>
        <v>100 % Linéaire</v>
      </c>
      <c r="AR9" s="282" t="str">
        <f t="shared" si="1"/>
        <v>100 % Périm. GEPU</v>
      </c>
      <c r="AS9" s="282" t="str">
        <f t="shared" si="1"/>
        <v xml:space="preserve">100 % Population </v>
      </c>
      <c r="AT9" s="514" t="s">
        <v>358</v>
      </c>
      <c r="AU9" s="308"/>
      <c r="AV9" s="504" t="s">
        <v>329</v>
      </c>
      <c r="AW9" s="505" t="s">
        <v>331</v>
      </c>
      <c r="AX9" s="505" t="s">
        <v>330</v>
      </c>
      <c r="AY9" s="506" t="s">
        <v>343</v>
      </c>
      <c r="AZ9" s="504" t="str">
        <f>AV9</f>
        <v>Selon linéaire</v>
      </c>
      <c r="BA9" s="505" t="str">
        <f>AW9</f>
        <v>Selon surface</v>
      </c>
      <c r="BB9" s="505" t="str">
        <f>AX9</f>
        <v>Selon pop°</v>
      </c>
      <c r="BC9" s="506" t="str">
        <f>AY9</f>
        <v>Selon Mix</v>
      </c>
      <c r="BD9" s="504" t="str">
        <f>AZ9</f>
        <v>Selon linéaire</v>
      </c>
      <c r="BE9" s="505" t="str">
        <f>BA9</f>
        <v>Selon surface</v>
      </c>
      <c r="BF9" s="505" t="str">
        <f>BB9</f>
        <v>Selon pop°</v>
      </c>
      <c r="BG9" s="506" t="str">
        <f>BC9</f>
        <v>Selon Mix</v>
      </c>
      <c r="BI9" s="870" t="s">
        <v>358</v>
      </c>
    </row>
    <row r="10" spans="1:61">
      <c r="A10" s="500" t="str">
        <f>'Synthèse diag communal'!B4</f>
        <v>AJOUX</v>
      </c>
      <c r="B10" s="500" t="str">
        <f>'Synthèse diag communal'!C4</f>
        <v>Rurale</v>
      </c>
      <c r="C10" s="288"/>
      <c r="D10" s="289"/>
      <c r="E10" s="289"/>
      <c r="F10" s="290"/>
      <c r="G10" s="291"/>
      <c r="H10" s="289"/>
      <c r="I10" s="290"/>
      <c r="J10" s="291"/>
      <c r="K10" s="289"/>
      <c r="L10" s="289"/>
      <c r="M10" s="288"/>
      <c r="N10" s="289"/>
      <c r="O10" s="289"/>
      <c r="P10" s="292"/>
      <c r="Q10" s="287"/>
      <c r="R10" s="288"/>
      <c r="S10" s="289"/>
      <c r="T10" s="289"/>
      <c r="U10" s="290"/>
      <c r="V10" s="291"/>
      <c r="W10" s="289"/>
      <c r="X10" s="290"/>
      <c r="Y10" s="291"/>
      <c r="Z10" s="289"/>
      <c r="AA10" s="290"/>
      <c r="AB10" s="288"/>
      <c r="AC10" s="289"/>
      <c r="AD10" s="289"/>
      <c r="AE10" s="292"/>
      <c r="AF10" s="287"/>
      <c r="AG10" s="288">
        <f>Clés!$N$7*Clés!$F$6*PoidsU!$C4</f>
        <v>0</v>
      </c>
      <c r="AH10" s="289">
        <f>Clés!$N$7*Clés!$F$7*PoidsU!$G4</f>
        <v>0</v>
      </c>
      <c r="AI10" s="289">
        <f>Clés!$N$7*Clés!$F$8*PoidsU!$D4</f>
        <v>0</v>
      </c>
      <c r="AJ10" s="290">
        <f>Clés!$N$7*Clés!$F$9*PoidsU!$G4+Clés!$N$7*Clés!$F$10*PoidsU!$D4</f>
        <v>0</v>
      </c>
      <c r="AK10" s="291">
        <f>Clés!$N$9*Clés!$F$12*PoidsU!$G4</f>
        <v>0</v>
      </c>
      <c r="AL10" s="289">
        <f>Clés!$N$9*Clés!$F$13*PoidsU!$C4</f>
        <v>0</v>
      </c>
      <c r="AM10" s="290">
        <f>Clés!$N$11*Clés!$F$14*PoidsU!$H4+Clés!$N$12*Clés!$F$14*PoidsU!$E4+Clés!$N$13*Clés!$F$14*PoidsU!$F4+Clés!$N$14*Clés!$F$14*PoidsU!$I4+Clés!$N$15*Clés!$F$14*PoidsU!$J4</f>
        <v>0</v>
      </c>
      <c r="AN10" s="291">
        <f>Clés!$N$17*Clés!$F$17*PoidsU!$G4</f>
        <v>0</v>
      </c>
      <c r="AO10" s="289">
        <f>Clés!$N$17*Clés!$F$18*PoidsU!$D4</f>
        <v>0</v>
      </c>
      <c r="AP10" s="290">
        <f>Clés!$N$17*Clés!$F$19*PoidsU!$C4</f>
        <v>0</v>
      </c>
      <c r="AQ10" s="288">
        <f>Clés!$N$19*Clés!$F$21*PoidsR!$G4</f>
        <v>342.37931437983832</v>
      </c>
      <c r="AR10" s="289">
        <f>Clés!$N$19*Clés!$F$22*PoidsR!$D4</f>
        <v>340.73862442754512</v>
      </c>
      <c r="AS10" s="289">
        <f>Clés!$N$19*Clés!$F$23*PoidsR!$C4</f>
        <v>396.77419354838707</v>
      </c>
      <c r="AT10" s="292">
        <f>Clés!$N$19*(Clés!$F$24*PoidsR!$G4+Clés!$F$25*PoidsR!$D4+Clés!$F$26*PoidsR!$C4)</f>
        <v>359.9640441185901</v>
      </c>
      <c r="AU10" s="286"/>
      <c r="AV10" s="310"/>
      <c r="AW10" s="311"/>
      <c r="AX10" s="311"/>
      <c r="AY10" s="312"/>
      <c r="AZ10" s="310"/>
      <c r="BA10" s="311"/>
      <c r="BB10" s="311"/>
      <c r="BC10" s="312"/>
      <c r="BD10" s="310">
        <f>AQ10/DétailR!C4</f>
        <v>4.1753574924370529</v>
      </c>
      <c r="BE10" s="311">
        <f>AR10/DétailR!C4</f>
        <v>4.1553490783846962</v>
      </c>
      <c r="BF10" s="311">
        <f>AS10/DétailR!C4</f>
        <v>4.838709677419355</v>
      </c>
      <c r="BG10" s="312">
        <f>AT10/DétailR!C4</f>
        <v>4.3898054160803675</v>
      </c>
      <c r="BI10" s="292">
        <f>AT10</f>
        <v>359.9640441185901</v>
      </c>
    </row>
    <row r="11" spans="1:61">
      <c r="A11" s="501" t="str">
        <f>'Synthèse diag communal'!B5</f>
        <v>ALISSAS</v>
      </c>
      <c r="B11" s="501" t="str">
        <f>'Synthèse diag communal'!C5</f>
        <v>Semi-urbaine</v>
      </c>
      <c r="C11" s="293"/>
      <c r="D11" s="294"/>
      <c r="E11" s="294"/>
      <c r="F11" s="295"/>
      <c r="G11" s="296"/>
      <c r="H11" s="294"/>
      <c r="I11" s="295"/>
      <c r="J11" s="296"/>
      <c r="K11" s="294"/>
      <c r="L11" s="294"/>
      <c r="M11" s="293"/>
      <c r="N11" s="294"/>
      <c r="O11" s="294"/>
      <c r="P11" s="297"/>
      <c r="Q11" s="287"/>
      <c r="R11" s="293">
        <f>Clés!$M$7*Clés!$F$6*PoidsU!$C5</f>
        <v>0</v>
      </c>
      <c r="S11" s="294">
        <f>Clés!$M$7*Clés!$F$7*PoidsU!$G5</f>
        <v>0</v>
      </c>
      <c r="T11" s="294">
        <f>Clés!$M$7*Clés!$F$8*PoidsU!$D5</f>
        <v>0</v>
      </c>
      <c r="U11" s="295">
        <f>Clés!$M$7*Clés!$F$9*PoidsU!$G5+Clés!$M$7*Clés!$F$10*PoidsU!$D5</f>
        <v>0</v>
      </c>
      <c r="V11" s="296">
        <f>Clés!$M$9*Clés!$F$12*PoidsU!$G5</f>
        <v>0</v>
      </c>
      <c r="W11" s="294">
        <f>Clés!$M$9*Clés!$F$13*PoidsU!$C5</f>
        <v>0</v>
      </c>
      <c r="X11" s="295">
        <f>Clés!$M$11*Clés!$F$14*PoidsU!$H5+Clés!$M$12*Clés!$F$14*PoidsU!$E5+Clés!$M$13*Clés!$F$14*PoidsU!$F5+Clés!$M$14*Clés!$F$14*PoidsU!$I5+Clés!$M$15*Clés!$F$14*PoidsU!$J5</f>
        <v>0</v>
      </c>
      <c r="Y11" s="296">
        <f>Clés!$M$17*Clés!$F$17*PoidsU!$G5</f>
        <v>0</v>
      </c>
      <c r="Z11" s="294">
        <f>Clés!$M$17*Clés!$F$18*PoidsU!$D5</f>
        <v>0</v>
      </c>
      <c r="AA11" s="295">
        <f>Clés!$M$17*Clés!$F$19*PoidsU!$C5</f>
        <v>0</v>
      </c>
      <c r="AB11" s="293">
        <f>Clés!$M$19*Clés!$F$21*PoidsSU!$G5</f>
        <v>6213.7761272189991</v>
      </c>
      <c r="AC11" s="294">
        <f>Clés!$M$19*Clés!$F$22*PoidsSU!$D5</f>
        <v>9528.3741490373723</v>
      </c>
      <c r="AD11" s="294">
        <f>Clés!$M$19*Clés!$F$23*PoidsSU!$C5</f>
        <v>9962.3730814639912</v>
      </c>
      <c r="AE11" s="297">
        <f>Clés!$M$19*(Clés!$F$24*PoidsSU!$G5+Clés!$F$25*PoidsSU!$D5+Clés!$F$26*PoidsSU!$C5)</f>
        <v>8568.1744525734539</v>
      </c>
      <c r="AF11" s="287"/>
      <c r="AG11" s="293"/>
      <c r="AH11" s="294"/>
      <c r="AI11" s="294"/>
      <c r="AJ11" s="295"/>
      <c r="AK11" s="296"/>
      <c r="AL11" s="294"/>
      <c r="AM11" s="295"/>
      <c r="AN11" s="296"/>
      <c r="AO11" s="294"/>
      <c r="AP11" s="295"/>
      <c r="AQ11" s="293"/>
      <c r="AR11" s="294"/>
      <c r="AS11" s="294"/>
      <c r="AT11" s="297"/>
      <c r="AU11" s="286"/>
      <c r="AV11" s="313"/>
      <c r="AW11" s="314"/>
      <c r="AX11" s="314"/>
      <c r="AY11" s="315"/>
      <c r="AZ11" s="313">
        <f>AB11/DétailSU!C5</f>
        <v>4.0427951380735196</v>
      </c>
      <c r="BA11" s="314">
        <f>AC11/DétailSU!C5</f>
        <v>6.1993325628089604</v>
      </c>
      <c r="BB11" s="314">
        <f>AD11/DétailSU!C5</f>
        <v>6.4817001180637552</v>
      </c>
      <c r="BC11" s="315">
        <f>AE11/DétailSU!C5</f>
        <v>5.5746092729820784</v>
      </c>
      <c r="BD11" s="313"/>
      <c r="BE11" s="314"/>
      <c r="BF11" s="314"/>
      <c r="BG11" s="315"/>
      <c r="BI11" s="297">
        <f>AE11</f>
        <v>8568.1744525734539</v>
      </c>
    </row>
    <row r="12" spans="1:61">
      <c r="A12" s="501" t="str">
        <f>'Synthèse diag communal'!B6</f>
        <v>BEAUCHASTEL</v>
      </c>
      <c r="B12" s="501" t="str">
        <f>'Synthèse diag communal'!C6</f>
        <v>Semi-urbaine</v>
      </c>
      <c r="C12" s="293"/>
      <c r="D12" s="294"/>
      <c r="E12" s="294"/>
      <c r="F12" s="295"/>
      <c r="G12" s="296"/>
      <c r="H12" s="294"/>
      <c r="I12" s="295"/>
      <c r="J12" s="296"/>
      <c r="K12" s="294"/>
      <c r="L12" s="294"/>
      <c r="M12" s="293"/>
      <c r="N12" s="294"/>
      <c r="O12" s="294"/>
      <c r="P12" s="297"/>
      <c r="Q12" s="287"/>
      <c r="R12" s="293">
        <f>Clés!$M$7*Clés!$F$6*PoidsU!$C6</f>
        <v>0</v>
      </c>
      <c r="S12" s="294">
        <f>Clés!$M$7*Clés!$F$7*PoidsU!$G6</f>
        <v>0</v>
      </c>
      <c r="T12" s="294">
        <f>Clés!$M$7*Clés!$F$8*PoidsU!$D6</f>
        <v>0</v>
      </c>
      <c r="U12" s="295">
        <f>Clés!$M$7*Clés!$F$9*PoidsU!$G6+Clés!$M$7*Clés!$F$10*PoidsU!$D6</f>
        <v>0</v>
      </c>
      <c r="V12" s="296">
        <f>Clés!$M$9*Clés!$F$12*PoidsU!$G6</f>
        <v>0</v>
      </c>
      <c r="W12" s="294">
        <f>Clés!$M$9*Clés!$F$13*PoidsU!$C6</f>
        <v>0</v>
      </c>
      <c r="X12" s="295">
        <f>Clés!$M$11*Clés!$F$14*PoidsU!$H6+Clés!$M$12*Clés!$F$14*PoidsU!$E6+Clés!$M$13*Clés!$F$14*PoidsU!$F6+Clés!$M$14*Clés!$F$14*PoidsU!$I6+Clés!$M$15*Clés!$F$14*PoidsU!$J6</f>
        <v>0</v>
      </c>
      <c r="Y12" s="296">
        <f>Clés!$M$17*Clés!$F$17*PoidsU!$G6</f>
        <v>0</v>
      </c>
      <c r="Z12" s="294">
        <f>Clés!$M$17*Clés!$F$18*PoidsU!$D6</f>
        <v>0</v>
      </c>
      <c r="AA12" s="295">
        <f>Clés!$M$17*Clés!$F$19*PoidsU!$C6</f>
        <v>0</v>
      </c>
      <c r="AB12" s="293">
        <f>Clés!$M$19*Clés!$F$21*PoidsSU!$G6</f>
        <v>14878.457631285848</v>
      </c>
      <c r="AC12" s="294">
        <f>Clés!$M$19*Clés!$F$22*PoidsSU!$D6</f>
        <v>8558.469082236672</v>
      </c>
      <c r="AD12" s="294">
        <f>Clés!$M$19*Clés!$F$23*PoidsSU!$C6</f>
        <v>12004.108618654072</v>
      </c>
      <c r="AE12" s="297">
        <f>Clés!$M$19*(Clés!$F$24*PoidsSU!$G6+Clés!$F$25*PoidsSU!$D6+Clés!$F$26*PoidsSU!$C6)</f>
        <v>11813.678444058864</v>
      </c>
      <c r="AF12" s="287"/>
      <c r="AG12" s="293"/>
      <c r="AH12" s="294"/>
      <c r="AI12" s="294"/>
      <c r="AJ12" s="295"/>
      <c r="AK12" s="296"/>
      <c r="AL12" s="294"/>
      <c r="AM12" s="295"/>
      <c r="AN12" s="296"/>
      <c r="AO12" s="294"/>
      <c r="AP12" s="295"/>
      <c r="AQ12" s="293"/>
      <c r="AR12" s="294"/>
      <c r="AS12" s="294"/>
      <c r="AT12" s="297"/>
      <c r="AU12" s="286"/>
      <c r="AV12" s="313"/>
      <c r="AW12" s="314"/>
      <c r="AX12" s="314"/>
      <c r="AY12" s="315"/>
      <c r="AZ12" s="313">
        <f>AB12/DétailSU!C6</f>
        <v>8.0337244229405229</v>
      </c>
      <c r="BA12" s="314">
        <f>AC12/DétailSU!C6</f>
        <v>4.6212036081191536</v>
      </c>
      <c r="BB12" s="314">
        <f>AD12/DétailSU!C6</f>
        <v>6.4817001180637543</v>
      </c>
      <c r="BC12" s="315">
        <f>AE12/DétailSU!C6</f>
        <v>6.3788760497078094</v>
      </c>
      <c r="BD12" s="313"/>
      <c r="BE12" s="314"/>
      <c r="BF12" s="314"/>
      <c r="BG12" s="315"/>
      <c r="BI12" s="297">
        <f>AE12</f>
        <v>11813.678444058864</v>
      </c>
    </row>
    <row r="13" spans="1:61">
      <c r="A13" s="501" t="str">
        <f>'Synthèse diag communal'!B7</f>
        <v>BEAUVENE</v>
      </c>
      <c r="B13" s="501" t="str">
        <f>'Synthèse diag communal'!C7</f>
        <v>Rurale</v>
      </c>
      <c r="C13" s="293"/>
      <c r="D13" s="294"/>
      <c r="E13" s="294"/>
      <c r="F13" s="295"/>
      <c r="G13" s="296"/>
      <c r="H13" s="294"/>
      <c r="I13" s="295"/>
      <c r="J13" s="296"/>
      <c r="K13" s="294"/>
      <c r="L13" s="294"/>
      <c r="M13" s="293"/>
      <c r="N13" s="294"/>
      <c r="O13" s="294"/>
      <c r="P13" s="297"/>
      <c r="Q13" s="287"/>
      <c r="R13" s="293"/>
      <c r="S13" s="294"/>
      <c r="T13" s="294"/>
      <c r="U13" s="295"/>
      <c r="V13" s="296"/>
      <c r="W13" s="294"/>
      <c r="X13" s="295"/>
      <c r="Y13" s="296"/>
      <c r="Z13" s="294"/>
      <c r="AA13" s="295"/>
      <c r="AB13" s="293"/>
      <c r="AC13" s="294"/>
      <c r="AD13" s="294"/>
      <c r="AE13" s="297"/>
      <c r="AF13" s="287"/>
      <c r="AG13" s="293">
        <f>Clés!$N$7*Clés!$F$6*PoidsU!$C7</f>
        <v>0</v>
      </c>
      <c r="AH13" s="294">
        <f>Clés!$N$7*Clés!$F$7*PoidsU!$G7</f>
        <v>0</v>
      </c>
      <c r="AI13" s="294">
        <f>Clés!$N$7*Clés!$F$8*PoidsU!$D7</f>
        <v>0</v>
      </c>
      <c r="AJ13" s="295">
        <f>Clés!$N$7*Clés!$F$9*PoidsU!$G7+Clés!$N$7*Clés!$F$10*PoidsU!$D7</f>
        <v>0</v>
      </c>
      <c r="AK13" s="296">
        <f>Clés!$N$9*Clés!$F$12*PoidsU!$G7</f>
        <v>0</v>
      </c>
      <c r="AL13" s="294">
        <f>Clés!$N$9*Clés!$F$13*PoidsU!$C7</f>
        <v>0</v>
      </c>
      <c r="AM13" s="295">
        <f>Clés!$N$11*Clés!$F$14*PoidsU!$H7+Clés!$N$12*Clés!$F$14*PoidsU!$E7+Clés!$N$13*Clés!$F$14*PoidsU!$F7+Clés!$N$14*Clés!$F$14*PoidsU!$I7+Clés!$N$15*Clés!$F$14*PoidsU!$J7</f>
        <v>0</v>
      </c>
      <c r="AN13" s="296">
        <f>Clés!$N$17*Clés!$F$17*PoidsU!$G7</f>
        <v>0</v>
      </c>
      <c r="AO13" s="294">
        <f>Clés!$N$17*Clés!$F$18*PoidsU!$D7</f>
        <v>0</v>
      </c>
      <c r="AP13" s="295">
        <f>Clés!$N$17*Clés!$F$19*PoidsU!$C7</f>
        <v>0</v>
      </c>
      <c r="AQ13" s="293">
        <f>Clés!$N$19*Clés!$F$21*PoidsR!$G7</f>
        <v>1259.0395400271757</v>
      </c>
      <c r="AR13" s="294">
        <f>Clés!$N$19*Clés!$F$22*PoidsR!$D7</f>
        <v>1312.6843409940761</v>
      </c>
      <c r="AS13" s="294">
        <f>Clés!$N$19*Clés!$F$23*PoidsR!$C7</f>
        <v>1064.516129032258</v>
      </c>
      <c r="AT13" s="297">
        <f>Clés!$N$19*(Clés!$F$24*PoidsR!$G7+Clés!$F$25*PoidsR!$D7+Clés!$F$26*PoidsR!$C7)</f>
        <v>1212.0800033511698</v>
      </c>
      <c r="AU13" s="286"/>
      <c r="AV13" s="313"/>
      <c r="AW13" s="314"/>
      <c r="AX13" s="314"/>
      <c r="AY13" s="315"/>
      <c r="AZ13" s="313"/>
      <c r="BA13" s="314"/>
      <c r="BB13" s="314"/>
      <c r="BC13" s="315"/>
      <c r="BD13" s="313">
        <f>AQ13/DétailR!C7</f>
        <v>5.7229070001235263</v>
      </c>
      <c r="BE13" s="314">
        <f>AR13/DétailR!C7</f>
        <v>5.9667470045185276</v>
      </c>
      <c r="BF13" s="314">
        <f>AS13/DétailR!C7</f>
        <v>4.838709677419355</v>
      </c>
      <c r="BG13" s="315">
        <f>AT13/DétailR!C7</f>
        <v>5.5094545606871357</v>
      </c>
      <c r="BI13" s="297">
        <f>AT13</f>
        <v>1212.0800033511698</v>
      </c>
    </row>
    <row r="14" spans="1:61">
      <c r="A14" s="501" t="str">
        <f>'Synthèse diag communal'!B8</f>
        <v>CHALENCON</v>
      </c>
      <c r="B14" s="501" t="str">
        <f>'Synthèse diag communal'!C8</f>
        <v>Rurale</v>
      </c>
      <c r="C14" s="293"/>
      <c r="D14" s="294"/>
      <c r="E14" s="294"/>
      <c r="F14" s="295"/>
      <c r="G14" s="296"/>
      <c r="H14" s="294"/>
      <c r="I14" s="295"/>
      <c r="J14" s="296"/>
      <c r="K14" s="294"/>
      <c r="L14" s="294"/>
      <c r="M14" s="293"/>
      <c r="N14" s="294"/>
      <c r="O14" s="294"/>
      <c r="P14" s="297"/>
      <c r="Q14" s="287"/>
      <c r="R14" s="293"/>
      <c r="S14" s="294"/>
      <c r="T14" s="294"/>
      <c r="U14" s="295"/>
      <c r="V14" s="296"/>
      <c r="W14" s="294"/>
      <c r="X14" s="295"/>
      <c r="Y14" s="296"/>
      <c r="Z14" s="294"/>
      <c r="AA14" s="295"/>
      <c r="AB14" s="293"/>
      <c r="AC14" s="294"/>
      <c r="AD14" s="294"/>
      <c r="AE14" s="297"/>
      <c r="AF14" s="287"/>
      <c r="AG14" s="293">
        <f>Clés!$N$7*Clés!$F$6*PoidsU!$C8</f>
        <v>0</v>
      </c>
      <c r="AH14" s="294">
        <f>Clés!$N$7*Clés!$F$7*PoidsU!$G8</f>
        <v>0</v>
      </c>
      <c r="AI14" s="294">
        <f>Clés!$N$7*Clés!$F$8*PoidsU!$D8</f>
        <v>0</v>
      </c>
      <c r="AJ14" s="295">
        <f>Clés!$N$7*Clés!$F$9*PoidsU!$G8+Clés!$N$7*Clés!$F$10*PoidsU!$D8</f>
        <v>0</v>
      </c>
      <c r="AK14" s="296">
        <f>Clés!$N$9*Clés!$F$12*PoidsU!$G8</f>
        <v>0</v>
      </c>
      <c r="AL14" s="294">
        <f>Clés!$N$9*Clés!$F$13*PoidsU!$C8</f>
        <v>0</v>
      </c>
      <c r="AM14" s="295">
        <f>Clés!$N$11*Clés!$F$14*PoidsU!$H8+Clés!$N$12*Clés!$F$14*PoidsU!$E8+Clés!$N$13*Clés!$F$14*PoidsU!$F8+Clés!$N$14*Clés!$F$14*PoidsU!$I8+Clés!$N$15*Clés!$F$14*PoidsU!$J8</f>
        <v>0</v>
      </c>
      <c r="AN14" s="296">
        <f>Clés!$N$17*Clés!$F$17*PoidsU!$G8</f>
        <v>0</v>
      </c>
      <c r="AO14" s="294">
        <f>Clés!$N$17*Clés!$F$18*PoidsU!$D8</f>
        <v>0</v>
      </c>
      <c r="AP14" s="295">
        <f>Clés!$N$17*Clés!$F$19*PoidsU!$C8</f>
        <v>0</v>
      </c>
      <c r="AQ14" s="293">
        <f>Clés!$N$19*Clés!$F$21*PoidsR!$G8</f>
        <v>2183.1047960651445</v>
      </c>
      <c r="AR14" s="294">
        <f>Clés!$N$19*Clés!$F$22*PoidsR!$D8</f>
        <v>1894.7035838830304</v>
      </c>
      <c r="AS14" s="294">
        <f>Clés!$N$19*Clés!$F$23*PoidsR!$C8</f>
        <v>1470.9677419354839</v>
      </c>
      <c r="AT14" s="297">
        <f>Clés!$N$19*(Clés!$F$24*PoidsR!$G8+Clés!$F$25*PoidsR!$D8+Clés!$F$26*PoidsR!$C8)</f>
        <v>1849.5920406278863</v>
      </c>
      <c r="AU14" s="286"/>
      <c r="AV14" s="313"/>
      <c r="AW14" s="314"/>
      <c r="AX14" s="314"/>
      <c r="AY14" s="315"/>
      <c r="AZ14" s="313"/>
      <c r="BA14" s="314"/>
      <c r="BB14" s="314"/>
      <c r="BC14" s="315"/>
      <c r="BD14" s="313">
        <f>AQ14/DétailR!C8</f>
        <v>7.18126577653008</v>
      </c>
      <c r="BE14" s="314">
        <f>AR14/DétailR!C8</f>
        <v>6.2325775785626005</v>
      </c>
      <c r="BF14" s="314">
        <f>AS14/DétailR!C8</f>
        <v>4.838709677419355</v>
      </c>
      <c r="BG14" s="315">
        <f>AT14/DétailR!C8</f>
        <v>6.0841843441706782</v>
      </c>
      <c r="BI14" s="297">
        <f t="shared" ref="BI14:BI49" si="2">AT14</f>
        <v>1849.5920406278863</v>
      </c>
    </row>
    <row r="15" spans="1:61">
      <c r="A15" s="501" t="str">
        <f>'Synthèse diag communal'!B9</f>
        <v>CHATEAUNEUF DE VERNOUX</v>
      </c>
      <c r="B15" s="501" t="str">
        <f>'Synthèse diag communal'!C9</f>
        <v>Rurale</v>
      </c>
      <c r="C15" s="293"/>
      <c r="D15" s="294"/>
      <c r="E15" s="294"/>
      <c r="F15" s="295"/>
      <c r="G15" s="296"/>
      <c r="H15" s="294"/>
      <c r="I15" s="295"/>
      <c r="J15" s="296"/>
      <c r="K15" s="294"/>
      <c r="L15" s="294"/>
      <c r="M15" s="293"/>
      <c r="N15" s="294"/>
      <c r="O15" s="294"/>
      <c r="P15" s="297"/>
      <c r="Q15" s="287"/>
      <c r="R15" s="293"/>
      <c r="S15" s="294"/>
      <c r="T15" s="294"/>
      <c r="U15" s="295"/>
      <c r="V15" s="296"/>
      <c r="W15" s="294"/>
      <c r="X15" s="295"/>
      <c r="Y15" s="296"/>
      <c r="Z15" s="294"/>
      <c r="AA15" s="295"/>
      <c r="AB15" s="293"/>
      <c r="AC15" s="294"/>
      <c r="AD15" s="294"/>
      <c r="AE15" s="297"/>
      <c r="AF15" s="287"/>
      <c r="AG15" s="293">
        <f>Clés!$N$7*Clés!$F$6*PoidsU!$C9</f>
        <v>0</v>
      </c>
      <c r="AH15" s="294">
        <f>Clés!$N$7*Clés!$F$7*PoidsU!$G9</f>
        <v>0</v>
      </c>
      <c r="AI15" s="294">
        <f>Clés!$N$7*Clés!$F$8*PoidsU!$D9</f>
        <v>0</v>
      </c>
      <c r="AJ15" s="295">
        <f>Clés!$N$7*Clés!$F$9*PoidsU!$G9+Clés!$N$7*Clés!$F$10*PoidsU!$D9</f>
        <v>0</v>
      </c>
      <c r="AK15" s="296">
        <f>Clés!$N$9*Clés!$F$12*PoidsU!$G9</f>
        <v>0</v>
      </c>
      <c r="AL15" s="294">
        <f>Clés!$N$9*Clés!$F$13*PoidsU!$C9</f>
        <v>0</v>
      </c>
      <c r="AM15" s="295">
        <f>Clés!$N$11*Clés!$F$14*PoidsU!$H9+Clés!$N$12*Clés!$F$14*PoidsU!$E9+Clés!$N$13*Clés!$F$14*PoidsU!$F9+Clés!$N$14*Clés!$F$14*PoidsU!$I9+Clés!$N$15*Clés!$F$14*PoidsU!$J9</f>
        <v>0</v>
      </c>
      <c r="AN15" s="296">
        <f>Clés!$N$17*Clés!$F$17*PoidsU!$G9</f>
        <v>0</v>
      </c>
      <c r="AO15" s="294">
        <f>Clés!$N$17*Clés!$F$18*PoidsU!$D9</f>
        <v>0</v>
      </c>
      <c r="AP15" s="295">
        <f>Clés!$N$17*Clés!$F$19*PoidsU!$C9</f>
        <v>0</v>
      </c>
      <c r="AQ15" s="293">
        <f>Clés!$N$19*Clés!$F$21*PoidsR!$G9</f>
        <v>2136.6307231560431</v>
      </c>
      <c r="AR15" s="294">
        <f>Clés!$N$19*Clés!$F$22*PoidsR!$D9</f>
        <v>1801.5646401411707</v>
      </c>
      <c r="AS15" s="294">
        <f>Clés!$N$19*Clés!$F$23*PoidsR!$C9</f>
        <v>1204.8387096774193</v>
      </c>
      <c r="AT15" s="297">
        <f>Clés!$N$19*(Clés!$F$24*PoidsR!$G9+Clés!$F$25*PoidsR!$D9+Clés!$F$26*PoidsR!$C9)</f>
        <v>1714.3446909915444</v>
      </c>
      <c r="AU15" s="286"/>
      <c r="AV15" s="313"/>
      <c r="AW15" s="314"/>
      <c r="AX15" s="314"/>
      <c r="AY15" s="315"/>
      <c r="AZ15" s="313"/>
      <c r="BA15" s="314"/>
      <c r="BB15" s="314"/>
      <c r="BC15" s="315"/>
      <c r="BD15" s="313">
        <f>AQ15/DétailR!C9</f>
        <v>8.5808462777351124</v>
      </c>
      <c r="BE15" s="314">
        <f>AR15/DétailR!C9</f>
        <v>7.2351993579966694</v>
      </c>
      <c r="BF15" s="314">
        <f>AS15/DétailR!C9</f>
        <v>4.8387096774193541</v>
      </c>
      <c r="BG15" s="315">
        <f>AT15/DétailR!C9</f>
        <v>6.8849184377170456</v>
      </c>
      <c r="BI15" s="297">
        <f t="shared" si="2"/>
        <v>1714.3446909915444</v>
      </c>
    </row>
    <row r="16" spans="1:61">
      <c r="A16" s="501" t="str">
        <f>'Synthèse diag communal'!B10</f>
        <v>CHOMERAC</v>
      </c>
      <c r="B16" s="501" t="str">
        <f>'Synthèse diag communal'!C10</f>
        <v>Urbaine</v>
      </c>
      <c r="C16" s="293">
        <f>Clés!$L$7*Clés!$F$6*PoidsU!$C10</f>
        <v>491.11565181855332</v>
      </c>
      <c r="D16" s="294">
        <f>Clés!$L$7*Clés!$F$7*PoidsU!$G10</f>
        <v>442.47064564987744</v>
      </c>
      <c r="E16" s="294">
        <f>Clés!$L$7*Clés!$F$8*PoidsU!$D10</f>
        <v>467.2995421624708</v>
      </c>
      <c r="F16" s="295">
        <f>Clés!$L$7*Clés!$F$9*PoidsU!$G10+Clés!$L$7*Clés!$F$10*PoidsU!$D10</f>
        <v>454.88509390617412</v>
      </c>
      <c r="G16" s="296">
        <f>Clés!$L$9*Clés!$F$12*PoidsU!$G10</f>
        <v>5596.7269167023187</v>
      </c>
      <c r="H16" s="294">
        <f>Clés!$L$9*Clés!$F$13*PoidsU!$C10</f>
        <v>6212.0283340144397</v>
      </c>
      <c r="I16" s="295">
        <f>Clés!$L$11*Clés!$F$14*PoidsU!$H10+Clés!$L$12*Clés!$F$14*PoidsU!$E10+Clés!$L$13*Clés!$F$14*PoidsU!$F10+Clés!$L$14*Clés!$F$14*PoidsU!$I10+Clés!$L$15*Clés!$F$14*PoidsU!$J10</f>
        <v>3815.2202218742177</v>
      </c>
      <c r="J16" s="296">
        <f>Clés!$L$17*Clés!$F$17*PoidsU!$G10</f>
        <v>1826.5082902273216</v>
      </c>
      <c r="K16" s="294">
        <f>Clés!$L$17*Clés!$F$18*PoidsU!$D10</f>
        <v>1929.0013838671041</v>
      </c>
      <c r="L16" s="294">
        <f>Clés!$L$17*Clés!$F$19*PoidsU!$C10</f>
        <v>2027.313717477183</v>
      </c>
      <c r="M16" s="293">
        <f>Clés!$L$19*Clés!$F$21*PoidsU!$G10</f>
        <v>19094.715362866737</v>
      </c>
      <c r="N16" s="294">
        <f>Clés!$L$19*Clés!$F$22*PoidsU!$D10</f>
        <v>20166.200480225674</v>
      </c>
      <c r="O16" s="294">
        <f>Clés!$L$19*Clés!$F$23*PoidsU!$C10</f>
        <v>21193.979021931616</v>
      </c>
      <c r="P16" s="297">
        <f>Clés!$L$19*(Clés!$F$24*PoidsU!$G10+Clés!$F$25*PoidsU!$D10+Clés!$F$26*PoidsU!$C10)</f>
        <v>20151.631621674675</v>
      </c>
      <c r="Q16" s="287"/>
      <c r="R16" s="293"/>
      <c r="S16" s="294"/>
      <c r="T16" s="294"/>
      <c r="U16" s="295"/>
      <c r="V16" s="296"/>
      <c r="W16" s="294"/>
      <c r="X16" s="295"/>
      <c r="Y16" s="296"/>
      <c r="Z16" s="294"/>
      <c r="AA16" s="295"/>
      <c r="AB16" s="293"/>
      <c r="AC16" s="294"/>
      <c r="AD16" s="294"/>
      <c r="AE16" s="297"/>
      <c r="AF16" s="287"/>
      <c r="AG16" s="293"/>
      <c r="AH16" s="294"/>
      <c r="AI16" s="294"/>
      <c r="AJ16" s="295"/>
      <c r="AK16" s="296"/>
      <c r="AL16" s="294"/>
      <c r="AM16" s="295"/>
      <c r="AN16" s="296"/>
      <c r="AO16" s="294"/>
      <c r="AP16" s="295"/>
      <c r="AQ16" s="293"/>
      <c r="AR16" s="294"/>
      <c r="AS16" s="294"/>
      <c r="AT16" s="297"/>
      <c r="AU16" s="286"/>
      <c r="AV16" s="313">
        <f>M16/DétailU!C10</f>
        <v>5.9318780251216952</v>
      </c>
      <c r="AW16" s="314">
        <f>N16/DétailU!C10</f>
        <v>6.264740751856376</v>
      </c>
      <c r="AX16" s="314">
        <f>O16/DétailU!C10</f>
        <v>6.5840257912182718</v>
      </c>
      <c r="AY16" s="315">
        <f>P16/DétailU!C10</f>
        <v>6.2602148560654474</v>
      </c>
      <c r="AZ16" s="313"/>
      <c r="BA16" s="314"/>
      <c r="BB16" s="314"/>
      <c r="BC16" s="315"/>
      <c r="BD16" s="313"/>
      <c r="BE16" s="314"/>
      <c r="BF16" s="314"/>
      <c r="BG16" s="315"/>
      <c r="BI16" s="297">
        <f>P16</f>
        <v>20151.631621674675</v>
      </c>
    </row>
    <row r="17" spans="1:61">
      <c r="A17" s="501" t="str">
        <f>'Synthèse diag communal'!B11</f>
        <v>COUX</v>
      </c>
      <c r="B17" s="501" t="str">
        <f>'Synthèse diag communal'!C11</f>
        <v>Semi-urbaine</v>
      </c>
      <c r="C17" s="293"/>
      <c r="D17" s="294"/>
      <c r="E17" s="294"/>
      <c r="F17" s="295"/>
      <c r="G17" s="296"/>
      <c r="H17" s="294"/>
      <c r="I17" s="295"/>
      <c r="J17" s="296"/>
      <c r="K17" s="294"/>
      <c r="L17" s="294"/>
      <c r="M17" s="293"/>
      <c r="N17" s="294"/>
      <c r="O17" s="294"/>
      <c r="P17" s="297"/>
      <c r="Q17" s="287"/>
      <c r="R17" s="293">
        <f>Clés!$M$7*Clés!$F$6*PoidsU!$C11</f>
        <v>0</v>
      </c>
      <c r="S17" s="294">
        <f>Clés!$M$7*Clés!$F$7*PoidsU!$G11</f>
        <v>0</v>
      </c>
      <c r="T17" s="294">
        <f>Clés!$M$7*Clés!$F$8*PoidsU!$D11</f>
        <v>0</v>
      </c>
      <c r="U17" s="295">
        <f>Clés!$M$7*Clés!$F$9*PoidsU!$G11+Clés!$M$7*Clés!$F$10*PoidsU!$D11</f>
        <v>0</v>
      </c>
      <c r="V17" s="296">
        <f>Clés!$M$9*Clés!$F$12*PoidsU!$G11</f>
        <v>0</v>
      </c>
      <c r="W17" s="294">
        <f>Clés!$M$9*Clés!$F$13*PoidsU!$C11</f>
        <v>0</v>
      </c>
      <c r="X17" s="295">
        <f>Clés!$M$11*Clés!$F$14*PoidsU!$H11+Clés!$M$12*Clés!$F$14*PoidsU!$E11+Clés!$M$13*Clés!$F$14*PoidsU!$F11+Clés!$M$14*Clés!$F$14*PoidsU!$I11+Clés!$M$15*Clés!$F$14*PoidsU!$J11</f>
        <v>0</v>
      </c>
      <c r="Y17" s="296">
        <f>Clés!$M$17*Clés!$F$17*PoidsU!$G11</f>
        <v>0</v>
      </c>
      <c r="Z17" s="294">
        <f>Clés!$M$17*Clés!$F$18*PoidsU!$D11</f>
        <v>0</v>
      </c>
      <c r="AA17" s="295">
        <f>Clés!$M$17*Clés!$F$19*PoidsU!$C11</f>
        <v>0</v>
      </c>
      <c r="AB17" s="293">
        <f>Clés!$M$19*Clés!$F$21*PoidsSU!$G11</f>
        <v>9756.7952397372774</v>
      </c>
      <c r="AC17" s="294">
        <f>Clés!$M$19*Clés!$F$22*PoidsSU!$D11</f>
        <v>11014.796256980133</v>
      </c>
      <c r="AD17" s="294">
        <f>Clés!$M$19*Clés!$F$23*PoidsSU!$C11</f>
        <v>10876.292798110979</v>
      </c>
      <c r="AE17" s="297">
        <f>Clés!$M$19*(Clés!$F$24*PoidsSU!$G11+Clés!$F$25*PoidsSU!$D11+Clés!$F$26*PoidsSU!$C11)</f>
        <v>10549.294764942795</v>
      </c>
      <c r="AF17" s="287"/>
      <c r="AG17" s="293"/>
      <c r="AH17" s="294"/>
      <c r="AI17" s="294"/>
      <c r="AJ17" s="295"/>
      <c r="AK17" s="296"/>
      <c r="AL17" s="294"/>
      <c r="AM17" s="295"/>
      <c r="AN17" s="296"/>
      <c r="AO17" s="294"/>
      <c r="AP17" s="295"/>
      <c r="AQ17" s="293"/>
      <c r="AR17" s="294"/>
      <c r="AS17" s="294"/>
      <c r="AT17" s="297"/>
      <c r="AU17" s="286"/>
      <c r="AV17" s="313"/>
      <c r="AW17" s="314"/>
      <c r="AX17" s="314"/>
      <c r="AY17" s="315"/>
      <c r="AZ17" s="313">
        <f>AB17/DétailSU!C11</f>
        <v>5.8145382835144677</v>
      </c>
      <c r="BA17" s="314">
        <f>AC17/DétailSU!C11</f>
        <v>6.5642409159595552</v>
      </c>
      <c r="BB17" s="314">
        <f>AD17/DétailSU!C11</f>
        <v>6.4817001180637535</v>
      </c>
      <c r="BC17" s="315">
        <f>AE17/DétailSU!C11</f>
        <v>6.2868264391792579</v>
      </c>
      <c r="BD17" s="313"/>
      <c r="BE17" s="314"/>
      <c r="BF17" s="314"/>
      <c r="BG17" s="315"/>
      <c r="BI17" s="297">
        <f>AE17</f>
        <v>10549.294764942795</v>
      </c>
    </row>
    <row r="18" spans="1:61">
      <c r="A18" s="501" t="str">
        <f>'Synthèse diag communal'!B12</f>
        <v>CREYSSEILLES</v>
      </c>
      <c r="B18" s="501" t="str">
        <f>'Synthèse diag communal'!C12</f>
        <v>Rurale</v>
      </c>
      <c r="C18" s="293"/>
      <c r="D18" s="294"/>
      <c r="E18" s="294"/>
      <c r="F18" s="295"/>
      <c r="G18" s="296"/>
      <c r="H18" s="294"/>
      <c r="I18" s="295"/>
      <c r="J18" s="296"/>
      <c r="K18" s="294"/>
      <c r="L18" s="294"/>
      <c r="M18" s="293"/>
      <c r="N18" s="294"/>
      <c r="O18" s="294"/>
      <c r="P18" s="297"/>
      <c r="Q18" s="287"/>
      <c r="R18" s="293"/>
      <c r="S18" s="294"/>
      <c r="T18" s="294"/>
      <c r="U18" s="295"/>
      <c r="V18" s="296"/>
      <c r="W18" s="294"/>
      <c r="X18" s="295"/>
      <c r="Y18" s="296"/>
      <c r="Z18" s="294"/>
      <c r="AA18" s="295"/>
      <c r="AB18" s="293"/>
      <c r="AC18" s="294"/>
      <c r="AD18" s="294"/>
      <c r="AE18" s="297"/>
      <c r="AF18" s="287"/>
      <c r="AG18" s="293">
        <f>Clés!$N$7*Clés!$F$6*PoidsU!$C12</f>
        <v>0</v>
      </c>
      <c r="AH18" s="294">
        <f>Clés!$N$7*Clés!$F$7*PoidsU!$G12</f>
        <v>0</v>
      </c>
      <c r="AI18" s="294">
        <f>Clés!$N$7*Clés!$F$8*PoidsU!$D12</f>
        <v>0</v>
      </c>
      <c r="AJ18" s="295">
        <f>Clés!$N$7*Clés!$F$9*PoidsU!$G12+Clés!$N$7*Clés!$F$10*PoidsU!$D12</f>
        <v>0</v>
      </c>
      <c r="AK18" s="296">
        <f>Clés!$N$9*Clés!$F$12*PoidsU!$G12</f>
        <v>0</v>
      </c>
      <c r="AL18" s="294">
        <f>Clés!$N$9*Clés!$F$13*PoidsU!$C12</f>
        <v>0</v>
      </c>
      <c r="AM18" s="295">
        <f>Clés!$N$11*Clés!$F$14*PoidsU!$H12+Clés!$N$12*Clés!$F$14*PoidsU!$E12+Clés!$N$13*Clés!$F$14*PoidsU!$F12+Clés!$N$14*Clés!$F$14*PoidsU!$I12+Clés!$N$15*Clés!$F$14*PoidsU!$J12</f>
        <v>0</v>
      </c>
      <c r="AN18" s="296">
        <f>Clés!$N$17*Clés!$F$17*PoidsU!$G12</f>
        <v>0</v>
      </c>
      <c r="AO18" s="294">
        <f>Clés!$N$17*Clés!$F$18*PoidsU!$D12</f>
        <v>0</v>
      </c>
      <c r="AP18" s="295">
        <f>Clés!$N$17*Clés!$F$19*PoidsU!$C12</f>
        <v>0</v>
      </c>
      <c r="AQ18" s="293">
        <f>Clés!$N$19*Clés!$F$21*PoidsR!$G12</f>
        <v>340.02400950465181</v>
      </c>
      <c r="AR18" s="294">
        <f>Clés!$N$19*Clés!$F$22*PoidsR!$D12</f>
        <v>438.12612915423728</v>
      </c>
      <c r="AS18" s="294">
        <f>Clés!$N$19*Clés!$F$23*PoidsR!$C12</f>
        <v>696.77419354838707</v>
      </c>
      <c r="AT18" s="297">
        <f>Clés!$N$19*(Clés!$F$24*PoidsR!$G12+Clés!$F$25*PoidsR!$D12+Clés!$F$26*PoidsR!$C12)</f>
        <v>491.64144406909202</v>
      </c>
      <c r="AU18" s="286"/>
      <c r="AV18" s="313"/>
      <c r="AW18" s="314"/>
      <c r="AX18" s="314"/>
      <c r="AY18" s="315"/>
      <c r="AZ18" s="313"/>
      <c r="BA18" s="314"/>
      <c r="BB18" s="314"/>
      <c r="BC18" s="315"/>
      <c r="BD18" s="313">
        <f>AQ18/DétailR!C12</f>
        <v>2.3612778437823043</v>
      </c>
      <c r="BE18" s="314">
        <f>AR18/DétailR!C12</f>
        <v>3.0425425635710921</v>
      </c>
      <c r="BF18" s="314">
        <f>AS18/DétailR!C12</f>
        <v>4.838709677419355</v>
      </c>
      <c r="BG18" s="315">
        <f>AT18/DétailR!C12</f>
        <v>3.41417669492425</v>
      </c>
      <c r="BI18" s="297">
        <f t="shared" si="2"/>
        <v>491.64144406909202</v>
      </c>
    </row>
    <row r="19" spans="1:61">
      <c r="A19" s="501" t="str">
        <f>'Synthèse diag communal'!B13</f>
        <v>DUNIERE SUR EYRIEUX</v>
      </c>
      <c r="B19" s="501" t="str">
        <f>'Synthèse diag communal'!C13</f>
        <v>Rurale</v>
      </c>
      <c r="C19" s="293"/>
      <c r="D19" s="294"/>
      <c r="E19" s="294"/>
      <c r="F19" s="295"/>
      <c r="G19" s="296"/>
      <c r="H19" s="294"/>
      <c r="I19" s="295"/>
      <c r="J19" s="296"/>
      <c r="K19" s="294"/>
      <c r="L19" s="294"/>
      <c r="M19" s="293"/>
      <c r="N19" s="294"/>
      <c r="O19" s="294"/>
      <c r="P19" s="297"/>
      <c r="Q19" s="287"/>
      <c r="R19" s="293"/>
      <c r="S19" s="294"/>
      <c r="T19" s="294"/>
      <c r="U19" s="295"/>
      <c r="V19" s="296"/>
      <c r="W19" s="294"/>
      <c r="X19" s="295"/>
      <c r="Y19" s="296"/>
      <c r="Z19" s="294"/>
      <c r="AA19" s="295"/>
      <c r="AB19" s="293"/>
      <c r="AC19" s="294"/>
      <c r="AD19" s="294"/>
      <c r="AE19" s="297"/>
      <c r="AF19" s="287"/>
      <c r="AG19" s="293">
        <f>Clés!$N$7*Clés!$F$6*PoidsU!$C13</f>
        <v>0</v>
      </c>
      <c r="AH19" s="294">
        <f>Clés!$N$7*Clés!$F$7*PoidsU!$G13</f>
        <v>0</v>
      </c>
      <c r="AI19" s="294">
        <f>Clés!$N$7*Clés!$F$8*PoidsU!$D13</f>
        <v>0</v>
      </c>
      <c r="AJ19" s="295">
        <f>Clés!$N$7*Clés!$F$9*PoidsU!$G13+Clés!$N$7*Clés!$F$10*PoidsU!$D13</f>
        <v>0</v>
      </c>
      <c r="AK19" s="296">
        <f>Clés!$N$9*Clés!$F$12*PoidsU!$G13</f>
        <v>0</v>
      </c>
      <c r="AL19" s="294">
        <f>Clés!$N$9*Clés!$F$13*PoidsU!$C13</f>
        <v>0</v>
      </c>
      <c r="AM19" s="295">
        <f>Clés!$N$11*Clés!$F$14*PoidsU!$H13+Clés!$N$12*Clés!$F$14*PoidsU!$E13+Clés!$N$13*Clés!$F$14*PoidsU!$F13+Clés!$N$14*Clés!$F$14*PoidsU!$I13+Clés!$N$15*Clés!$F$14*PoidsU!$J13</f>
        <v>0</v>
      </c>
      <c r="AN19" s="296">
        <f>Clés!$N$17*Clés!$F$17*PoidsU!$G13</f>
        <v>0</v>
      </c>
      <c r="AO19" s="294">
        <f>Clés!$N$17*Clés!$F$18*PoidsU!$D13</f>
        <v>0</v>
      </c>
      <c r="AP19" s="295">
        <f>Clés!$N$17*Clés!$F$19*PoidsU!$C13</f>
        <v>0</v>
      </c>
      <c r="AQ19" s="293">
        <f>Clés!$N$19*Clés!$F$21*PoidsR!$G13</f>
        <v>3379.5157735804023</v>
      </c>
      <c r="AR19" s="294">
        <f>Clés!$N$19*Clés!$F$22*PoidsR!$D13</f>
        <v>1867.0543254485106</v>
      </c>
      <c r="AS19" s="294">
        <f>Clés!$N$19*Clés!$F$23*PoidsR!$C13</f>
        <v>2143.5483870967741</v>
      </c>
      <c r="AT19" s="297">
        <f>Clés!$N$19*(Clés!$F$24*PoidsR!$G13+Clés!$F$25*PoidsR!$D13+Clés!$F$26*PoidsR!$C13)</f>
        <v>2463.3728287085623</v>
      </c>
      <c r="AU19" s="286"/>
      <c r="AV19" s="313"/>
      <c r="AW19" s="314"/>
      <c r="AX19" s="314"/>
      <c r="AY19" s="315"/>
      <c r="AZ19" s="313"/>
      <c r="BA19" s="314"/>
      <c r="BB19" s="314"/>
      <c r="BC19" s="315"/>
      <c r="BD19" s="313">
        <f>AQ19/DétailR!C13</f>
        <v>7.6287037778338656</v>
      </c>
      <c r="BE19" s="314">
        <f>AR19/DétailR!C13</f>
        <v>4.2145695834052157</v>
      </c>
      <c r="BF19" s="314">
        <f>AS19/DétailR!C13</f>
        <v>4.838709677419355</v>
      </c>
      <c r="BG19" s="315">
        <f>AT19/DétailR!C13</f>
        <v>5.5606610128861451</v>
      </c>
      <c r="BI19" s="297">
        <f t="shared" si="2"/>
        <v>2463.3728287085623</v>
      </c>
    </row>
    <row r="20" spans="1:61">
      <c r="A20" s="501" t="str">
        <f>'Synthèse diag communal'!B14</f>
        <v>FLAVIAC</v>
      </c>
      <c r="B20" s="501" t="str">
        <f>'Synthèse diag communal'!C14</f>
        <v>Semi-urbaine</v>
      </c>
      <c r="C20" s="293"/>
      <c r="D20" s="294"/>
      <c r="E20" s="294"/>
      <c r="F20" s="295"/>
      <c r="G20" s="296"/>
      <c r="H20" s="294"/>
      <c r="I20" s="295"/>
      <c r="J20" s="296"/>
      <c r="K20" s="294"/>
      <c r="L20" s="294"/>
      <c r="M20" s="293"/>
      <c r="N20" s="294"/>
      <c r="O20" s="294"/>
      <c r="P20" s="297"/>
      <c r="Q20" s="287"/>
      <c r="R20" s="293">
        <f>Clés!$M$7*Clés!$F$6*PoidsU!$C14</f>
        <v>0</v>
      </c>
      <c r="S20" s="294">
        <f>Clés!$M$7*Clés!$F$7*PoidsU!$G14</f>
        <v>0</v>
      </c>
      <c r="T20" s="294">
        <f>Clés!$M$7*Clés!$F$8*PoidsU!$D14</f>
        <v>0</v>
      </c>
      <c r="U20" s="295">
        <f>Clés!$M$7*Clés!$F$9*PoidsU!$G14+Clés!$M$7*Clés!$F$10*PoidsU!$D14</f>
        <v>0</v>
      </c>
      <c r="V20" s="296">
        <f>Clés!$M$9*Clés!$F$12*PoidsU!$G14</f>
        <v>0</v>
      </c>
      <c r="W20" s="294">
        <f>Clés!$M$9*Clés!$F$13*PoidsU!$C14</f>
        <v>0</v>
      </c>
      <c r="X20" s="295">
        <f>Clés!$M$11*Clés!$F$14*PoidsU!$H14+Clés!$M$12*Clés!$F$14*PoidsU!$E14+Clés!$M$13*Clés!$F$14*PoidsU!$F14+Clés!$M$14*Clés!$F$14*PoidsU!$I14+Clés!$M$15*Clés!$F$14*PoidsU!$J14</f>
        <v>0</v>
      </c>
      <c r="Y20" s="296">
        <f>Clés!$M$17*Clés!$F$17*PoidsU!$G14</f>
        <v>0</v>
      </c>
      <c r="Z20" s="294">
        <f>Clés!$M$17*Clés!$F$18*PoidsU!$D14</f>
        <v>0</v>
      </c>
      <c r="AA20" s="295">
        <f>Clés!$M$17*Clés!$F$19*PoidsU!$C14</f>
        <v>0</v>
      </c>
      <c r="AB20" s="293">
        <f>Clés!$M$19*Clés!$F$21*PoidsSU!$G14</f>
        <v>6762.2138975483294</v>
      </c>
      <c r="AC20" s="294">
        <f>Clés!$M$19*Clés!$F$22*PoidsSU!$D14</f>
        <v>6750.514926035341</v>
      </c>
      <c r="AD20" s="294">
        <f>Clés!$M$19*Clés!$F$23*PoidsSU!$C14</f>
        <v>8011.3813459268003</v>
      </c>
      <c r="AE20" s="297">
        <f>Clés!$M$19*(Clés!$F$24*PoidsSU!$G14+Clés!$F$25*PoidsSU!$D14+Clés!$F$26*PoidsSU!$C14)</f>
        <v>7174.7033898368218</v>
      </c>
      <c r="AF20" s="287"/>
      <c r="AG20" s="293"/>
      <c r="AH20" s="294"/>
      <c r="AI20" s="294"/>
      <c r="AJ20" s="295"/>
      <c r="AK20" s="296"/>
      <c r="AL20" s="294"/>
      <c r="AM20" s="295"/>
      <c r="AN20" s="296"/>
      <c r="AO20" s="294"/>
      <c r="AP20" s="295"/>
      <c r="AQ20" s="293"/>
      <c r="AR20" s="294"/>
      <c r="AS20" s="294"/>
      <c r="AT20" s="297"/>
      <c r="AU20" s="286"/>
      <c r="AV20" s="313"/>
      <c r="AW20" s="314"/>
      <c r="AX20" s="314"/>
      <c r="AY20" s="315"/>
      <c r="AZ20" s="313">
        <f>AB20/DétailSU!C14</f>
        <v>5.4710468426766417</v>
      </c>
      <c r="BA20" s="314">
        <f>AC20/DétailSU!C14</f>
        <v>5.4615816553683985</v>
      </c>
      <c r="BB20" s="314">
        <f>AD20/DétailSU!C14</f>
        <v>6.4817001180637543</v>
      </c>
      <c r="BC20" s="315">
        <f>AE20/DétailSU!C14</f>
        <v>5.8047762053695973</v>
      </c>
      <c r="BD20" s="313"/>
      <c r="BE20" s="314"/>
      <c r="BF20" s="314"/>
      <c r="BG20" s="315"/>
      <c r="BI20" s="297">
        <f>AE20</f>
        <v>7174.7033898368218</v>
      </c>
    </row>
    <row r="21" spans="1:61">
      <c r="A21" s="501" t="str">
        <f>'Synthèse diag communal'!B15</f>
        <v>FREYSSENET</v>
      </c>
      <c r="B21" s="501" t="str">
        <f>'Synthèse diag communal'!C15</f>
        <v>Rurale</v>
      </c>
      <c r="C21" s="293"/>
      <c r="D21" s="294"/>
      <c r="E21" s="294"/>
      <c r="F21" s="295"/>
      <c r="G21" s="296"/>
      <c r="H21" s="294"/>
      <c r="I21" s="295"/>
      <c r="J21" s="296"/>
      <c r="K21" s="294"/>
      <c r="L21" s="294"/>
      <c r="M21" s="293"/>
      <c r="N21" s="294"/>
      <c r="O21" s="294"/>
      <c r="P21" s="297"/>
      <c r="Q21" s="287"/>
      <c r="R21" s="293"/>
      <c r="S21" s="294"/>
      <c r="T21" s="294"/>
      <c r="U21" s="295"/>
      <c r="V21" s="296"/>
      <c r="W21" s="294"/>
      <c r="X21" s="295"/>
      <c r="Y21" s="296"/>
      <c r="Z21" s="294"/>
      <c r="AA21" s="295"/>
      <c r="AB21" s="293"/>
      <c r="AC21" s="294"/>
      <c r="AD21" s="294"/>
      <c r="AE21" s="297"/>
      <c r="AF21" s="287"/>
      <c r="AG21" s="293">
        <f>Clés!$N$7*Clés!$F$6*PoidsU!$C15</f>
        <v>0</v>
      </c>
      <c r="AH21" s="294">
        <f>Clés!$N$7*Clés!$F$7*PoidsU!$G15</f>
        <v>0</v>
      </c>
      <c r="AI21" s="294">
        <f>Clés!$N$7*Clés!$F$8*PoidsU!$D15</f>
        <v>0</v>
      </c>
      <c r="AJ21" s="295">
        <f>Clés!$N$7*Clés!$F$9*PoidsU!$G15+Clés!$N$7*Clés!$F$10*PoidsU!$D15</f>
        <v>0</v>
      </c>
      <c r="AK21" s="296">
        <f>Clés!$N$9*Clés!$F$12*PoidsU!$G15</f>
        <v>0</v>
      </c>
      <c r="AL21" s="294">
        <f>Clés!$N$9*Clés!$F$13*PoidsU!$C15</f>
        <v>0</v>
      </c>
      <c r="AM21" s="295">
        <f>Clés!$N$11*Clés!$F$14*PoidsU!$H15+Clés!$N$12*Clés!$F$14*PoidsU!$E15+Clés!$N$13*Clés!$F$14*PoidsU!$F15+Clés!$N$14*Clés!$F$14*PoidsU!$I15+Clés!$N$15*Clés!$F$14*PoidsU!$J15</f>
        <v>0</v>
      </c>
      <c r="AN21" s="296">
        <f>Clés!$N$17*Clés!$F$17*PoidsU!$G15</f>
        <v>0</v>
      </c>
      <c r="AO21" s="294">
        <f>Clés!$N$17*Clés!$F$18*PoidsU!$D15</f>
        <v>0</v>
      </c>
      <c r="AP21" s="295">
        <f>Clés!$N$17*Clés!$F$19*PoidsU!$C15</f>
        <v>0</v>
      </c>
      <c r="AQ21" s="293">
        <f>Clés!$N$19*Clés!$F$21*PoidsR!$G15</f>
        <v>651.66538048637779</v>
      </c>
      <c r="AR21" s="294">
        <f>Clés!$N$19*Clés!$F$22*PoidsR!$D15</f>
        <v>472.06083777992529</v>
      </c>
      <c r="AS21" s="294">
        <f>Clés!$N$19*Clés!$F$23*PoidsR!$C15</f>
        <v>232.25806451612902</v>
      </c>
      <c r="AT21" s="297">
        <f>Clés!$N$19*(Clés!$F$24*PoidsR!$G15+Clés!$F$25*PoidsR!$D15+Clés!$F$26*PoidsR!$C15)</f>
        <v>451.99476092747739</v>
      </c>
      <c r="AU21" s="286"/>
      <c r="AV21" s="313"/>
      <c r="AW21" s="314"/>
      <c r="AX21" s="314"/>
      <c r="AY21" s="315"/>
      <c r="AZ21" s="313"/>
      <c r="BA21" s="314"/>
      <c r="BB21" s="314"/>
      <c r="BC21" s="315"/>
      <c r="BD21" s="313">
        <f>AQ21/DétailR!C15</f>
        <v>13.576362093466203</v>
      </c>
      <c r="BE21" s="314">
        <f>AR21/DétailR!C15</f>
        <v>9.8346007870817775</v>
      </c>
      <c r="BF21" s="314">
        <f>AS21/DétailR!C15</f>
        <v>4.838709677419355</v>
      </c>
      <c r="BG21" s="315">
        <f>AT21/DétailR!C15</f>
        <v>9.4165575193224456</v>
      </c>
      <c r="BI21" s="297">
        <f t="shared" si="2"/>
        <v>451.99476092747739</v>
      </c>
    </row>
    <row r="22" spans="1:61">
      <c r="A22" s="501" t="str">
        <f>'Synthèse diag communal'!B16</f>
        <v>GILHAC ET BRUZAC</v>
      </c>
      <c r="B22" s="501" t="str">
        <f>'Synthèse diag communal'!C16</f>
        <v>Rurale</v>
      </c>
      <c r="C22" s="293"/>
      <c r="D22" s="294"/>
      <c r="E22" s="294"/>
      <c r="F22" s="295"/>
      <c r="G22" s="296"/>
      <c r="H22" s="294"/>
      <c r="I22" s="295"/>
      <c r="J22" s="296"/>
      <c r="K22" s="294"/>
      <c r="L22" s="294"/>
      <c r="M22" s="293"/>
      <c r="N22" s="294"/>
      <c r="O22" s="294"/>
      <c r="P22" s="297"/>
      <c r="Q22" s="287"/>
      <c r="R22" s="293"/>
      <c r="S22" s="294"/>
      <c r="T22" s="294"/>
      <c r="U22" s="295"/>
      <c r="V22" s="296"/>
      <c r="W22" s="294"/>
      <c r="X22" s="295"/>
      <c r="Y22" s="296"/>
      <c r="Z22" s="294"/>
      <c r="AA22" s="295"/>
      <c r="AB22" s="293"/>
      <c r="AC22" s="294"/>
      <c r="AD22" s="294"/>
      <c r="AE22" s="297"/>
      <c r="AF22" s="287"/>
      <c r="AG22" s="293">
        <f>Clés!$N$7*Clés!$F$6*PoidsU!$C16</f>
        <v>0</v>
      </c>
      <c r="AH22" s="294">
        <f>Clés!$N$7*Clés!$F$7*PoidsU!$G16</f>
        <v>0</v>
      </c>
      <c r="AI22" s="294">
        <f>Clés!$N$7*Clés!$F$8*PoidsU!$D16</f>
        <v>0</v>
      </c>
      <c r="AJ22" s="295">
        <f>Clés!$N$7*Clés!$F$9*PoidsU!$G16+Clés!$N$7*Clés!$F$10*PoidsU!$D16</f>
        <v>0</v>
      </c>
      <c r="AK22" s="296">
        <f>Clés!$N$9*Clés!$F$12*PoidsU!$G16</f>
        <v>0</v>
      </c>
      <c r="AL22" s="294">
        <f>Clés!$N$9*Clés!$F$13*PoidsU!$C16</f>
        <v>0</v>
      </c>
      <c r="AM22" s="295">
        <f>Clés!$N$11*Clés!$F$14*PoidsU!$H16+Clés!$N$12*Clés!$F$14*PoidsU!$E16+Clés!$N$13*Clés!$F$14*PoidsU!$F16+Clés!$N$14*Clés!$F$14*PoidsU!$I16+Clés!$N$15*Clés!$F$14*PoidsU!$J16</f>
        <v>0</v>
      </c>
      <c r="AN22" s="296">
        <f>Clés!$N$17*Clés!$F$17*PoidsU!$G16</f>
        <v>0</v>
      </c>
      <c r="AO22" s="294">
        <f>Clés!$N$17*Clés!$F$18*PoidsU!$D16</f>
        <v>0</v>
      </c>
      <c r="AP22" s="295">
        <f>Clés!$N$17*Clés!$F$19*PoidsU!$C16</f>
        <v>0</v>
      </c>
      <c r="AQ22" s="293">
        <f>Clés!$N$19*Clés!$F$21*PoidsR!$G16</f>
        <v>248.59036127803301</v>
      </c>
      <c r="AR22" s="294">
        <f>Clés!$N$19*Clés!$F$22*PoidsR!$D16</f>
        <v>288.61980589050881</v>
      </c>
      <c r="AS22" s="294">
        <f>Clés!$N$19*Clés!$F$23*PoidsR!$C16</f>
        <v>822.58064516129025</v>
      </c>
      <c r="AT22" s="297">
        <f>Clés!$N$19*(Clés!$F$24*PoidsR!$G16+Clés!$F$25*PoidsR!$D16+Clés!$F$26*PoidsR!$C16)</f>
        <v>453.26360410994408</v>
      </c>
      <c r="AU22" s="286"/>
      <c r="AV22" s="313"/>
      <c r="AW22" s="314"/>
      <c r="AX22" s="314"/>
      <c r="AY22" s="315"/>
      <c r="AZ22" s="313"/>
      <c r="BA22" s="314"/>
      <c r="BB22" s="314"/>
      <c r="BC22" s="315"/>
      <c r="BD22" s="313">
        <f>AQ22/DétailR!C16</f>
        <v>1.4622962428119588</v>
      </c>
      <c r="BE22" s="314">
        <f>AR22/DétailR!C16</f>
        <v>1.6977635640618165</v>
      </c>
      <c r="BF22" s="314">
        <f>AS22/DétailR!C16</f>
        <v>4.8387096774193541</v>
      </c>
      <c r="BG22" s="315">
        <f>AT22/DétailR!C16</f>
        <v>2.6662564947643768</v>
      </c>
      <c r="BI22" s="297">
        <f t="shared" si="2"/>
        <v>453.26360410994408</v>
      </c>
    </row>
    <row r="23" spans="1:61">
      <c r="A23" s="501" t="str">
        <f>'Synthèse diag communal'!B17</f>
        <v>GLUIRAS</v>
      </c>
      <c r="B23" s="501" t="str">
        <f>'Synthèse diag communal'!C17</f>
        <v>Rurale</v>
      </c>
      <c r="C23" s="293"/>
      <c r="D23" s="294"/>
      <c r="E23" s="294"/>
      <c r="F23" s="295"/>
      <c r="G23" s="296"/>
      <c r="H23" s="294"/>
      <c r="I23" s="295"/>
      <c r="J23" s="296"/>
      <c r="K23" s="294"/>
      <c r="L23" s="294"/>
      <c r="M23" s="293"/>
      <c r="N23" s="294"/>
      <c r="O23" s="294"/>
      <c r="P23" s="297"/>
      <c r="Q23" s="287"/>
      <c r="R23" s="293"/>
      <c r="S23" s="294"/>
      <c r="T23" s="294"/>
      <c r="U23" s="295"/>
      <c r="V23" s="296"/>
      <c r="W23" s="294"/>
      <c r="X23" s="295"/>
      <c r="Y23" s="296"/>
      <c r="Z23" s="294"/>
      <c r="AA23" s="295"/>
      <c r="AB23" s="293"/>
      <c r="AC23" s="294"/>
      <c r="AD23" s="294"/>
      <c r="AE23" s="297"/>
      <c r="AF23" s="287"/>
      <c r="AG23" s="293">
        <f>Clés!$N$7*Clés!$F$6*PoidsU!$C17</f>
        <v>0</v>
      </c>
      <c r="AH23" s="294">
        <f>Clés!$N$7*Clés!$F$7*PoidsU!$G17</f>
        <v>0</v>
      </c>
      <c r="AI23" s="294">
        <f>Clés!$N$7*Clés!$F$8*PoidsU!$D17</f>
        <v>0</v>
      </c>
      <c r="AJ23" s="295">
        <f>Clés!$N$7*Clés!$F$9*PoidsU!$G17+Clés!$N$7*Clés!$F$10*PoidsU!$D17</f>
        <v>0</v>
      </c>
      <c r="AK23" s="296">
        <f>Clés!$N$9*Clés!$F$12*PoidsU!$G17</f>
        <v>0</v>
      </c>
      <c r="AL23" s="294">
        <f>Clés!$N$9*Clés!$F$13*PoidsU!$C17</f>
        <v>0</v>
      </c>
      <c r="AM23" s="295">
        <f>Clés!$N$11*Clés!$F$14*PoidsU!$H17+Clés!$N$12*Clés!$F$14*PoidsU!$E17+Clés!$N$13*Clés!$F$14*PoidsU!$F17+Clés!$N$14*Clés!$F$14*PoidsU!$I17+Clés!$N$15*Clés!$F$14*PoidsU!$J17</f>
        <v>0</v>
      </c>
      <c r="AN23" s="296">
        <f>Clés!$N$17*Clés!$F$17*PoidsU!$G17</f>
        <v>0</v>
      </c>
      <c r="AO23" s="294">
        <f>Clés!$N$17*Clés!$F$18*PoidsU!$D17</f>
        <v>0</v>
      </c>
      <c r="AP23" s="295">
        <f>Clés!$N$17*Clés!$F$19*PoidsU!$C17</f>
        <v>0</v>
      </c>
      <c r="AQ23" s="293">
        <f>Clés!$N$19*Clés!$F$21*PoidsR!$G17</f>
        <v>1261.8701973323443</v>
      </c>
      <c r="AR23" s="294">
        <f>Clés!$N$19*Clés!$F$22*PoidsR!$D17</f>
        <v>903.26961052056652</v>
      </c>
      <c r="AS23" s="294">
        <f>Clés!$N$19*Clés!$F$23*PoidsR!$C17</f>
        <v>1809.6774193548388</v>
      </c>
      <c r="AT23" s="297">
        <f>Clés!$N$19*(Clés!$F$24*PoidsR!$G17+Clés!$F$25*PoidsR!$D17+Clés!$F$26*PoidsR!$C17)</f>
        <v>1324.9390757359165</v>
      </c>
      <c r="AU23" s="286"/>
      <c r="AV23" s="313"/>
      <c r="AW23" s="314"/>
      <c r="AX23" s="314"/>
      <c r="AY23" s="315"/>
      <c r="AZ23" s="313"/>
      <c r="BA23" s="314"/>
      <c r="BB23" s="314"/>
      <c r="BC23" s="315"/>
      <c r="BD23" s="313">
        <f>AQ23/DétailR!C17</f>
        <v>3.3739844848458405</v>
      </c>
      <c r="BE23" s="314">
        <f>AR23/DétailR!C17</f>
        <v>2.4151593864186269</v>
      </c>
      <c r="BF23" s="314">
        <f>AS23/DétailR!C17</f>
        <v>4.838709677419355</v>
      </c>
      <c r="BG23" s="315">
        <f>AT23/DétailR!C17</f>
        <v>3.5426178495612741</v>
      </c>
      <c r="BI23" s="297">
        <f t="shared" si="2"/>
        <v>1324.9390757359165</v>
      </c>
    </row>
    <row r="24" spans="1:61">
      <c r="A24" s="501" t="str">
        <f>'Synthèse diag communal'!B18</f>
        <v>GOURDON</v>
      </c>
      <c r="B24" s="501" t="str">
        <f>'Synthèse diag communal'!C18</f>
        <v>Rurale</v>
      </c>
      <c r="C24" s="293"/>
      <c r="D24" s="294"/>
      <c r="E24" s="294"/>
      <c r="F24" s="295"/>
      <c r="G24" s="296"/>
      <c r="H24" s="294"/>
      <c r="I24" s="295"/>
      <c r="J24" s="296"/>
      <c r="K24" s="294"/>
      <c r="L24" s="294"/>
      <c r="M24" s="293"/>
      <c r="N24" s="294"/>
      <c r="O24" s="294"/>
      <c r="P24" s="297"/>
      <c r="Q24" s="287"/>
      <c r="R24" s="293"/>
      <c r="S24" s="294"/>
      <c r="T24" s="294"/>
      <c r="U24" s="295"/>
      <c r="V24" s="296"/>
      <c r="W24" s="294"/>
      <c r="X24" s="295"/>
      <c r="Y24" s="296"/>
      <c r="Z24" s="294"/>
      <c r="AA24" s="295"/>
      <c r="AB24" s="293"/>
      <c r="AC24" s="294"/>
      <c r="AD24" s="294"/>
      <c r="AE24" s="297"/>
      <c r="AF24" s="287"/>
      <c r="AG24" s="293">
        <f>Clés!$N$7*Clés!$F$6*PoidsU!$C18</f>
        <v>0</v>
      </c>
      <c r="AH24" s="294">
        <f>Clés!$N$7*Clés!$F$7*PoidsU!$G18</f>
        <v>0</v>
      </c>
      <c r="AI24" s="294">
        <f>Clés!$N$7*Clés!$F$8*PoidsU!$D18</f>
        <v>0</v>
      </c>
      <c r="AJ24" s="295">
        <f>Clés!$N$7*Clés!$F$9*PoidsU!$G18+Clés!$N$7*Clés!$F$10*PoidsU!$D18</f>
        <v>0</v>
      </c>
      <c r="AK24" s="296">
        <f>Clés!$N$9*Clés!$F$12*PoidsU!$G18</f>
        <v>0</v>
      </c>
      <c r="AL24" s="294">
        <f>Clés!$N$9*Clés!$F$13*PoidsU!$C18</f>
        <v>0</v>
      </c>
      <c r="AM24" s="295">
        <f>Clés!$N$11*Clés!$F$14*PoidsU!$H18+Clés!$N$12*Clés!$F$14*PoidsU!$E18+Clés!$N$13*Clés!$F$14*PoidsU!$F18+Clés!$N$14*Clés!$F$14*PoidsU!$I18+Clés!$N$15*Clés!$F$14*PoidsU!$J18</f>
        <v>0</v>
      </c>
      <c r="AN24" s="296">
        <f>Clés!$N$17*Clés!$F$17*PoidsU!$G18</f>
        <v>0</v>
      </c>
      <c r="AO24" s="294">
        <f>Clés!$N$17*Clés!$F$18*PoidsU!$D18</f>
        <v>0</v>
      </c>
      <c r="AP24" s="295">
        <f>Clés!$N$17*Clés!$F$19*PoidsU!$C18</f>
        <v>0</v>
      </c>
      <c r="AQ24" s="293">
        <f>Clés!$N$19*Clés!$F$21*PoidsR!$G18</f>
        <v>334.63062700197139</v>
      </c>
      <c r="AR24" s="294">
        <f>Clés!$N$19*Clés!$F$22*PoidsR!$D18</f>
        <v>388.51476828704682</v>
      </c>
      <c r="AS24" s="294">
        <f>Clés!$N$19*Clés!$F$23*PoidsR!$C18</f>
        <v>440.32258064516128</v>
      </c>
      <c r="AT24" s="297">
        <f>Clés!$N$19*(Clés!$F$24*PoidsR!$G18+Clés!$F$25*PoidsR!$D18+Clés!$F$26*PoidsR!$C18)</f>
        <v>387.82265864472646</v>
      </c>
      <c r="AU24" s="286"/>
      <c r="AV24" s="313"/>
      <c r="AW24" s="314"/>
      <c r="AX24" s="314"/>
      <c r="AY24" s="315"/>
      <c r="AZ24" s="313"/>
      <c r="BA24" s="314"/>
      <c r="BB24" s="314"/>
      <c r="BC24" s="315"/>
      <c r="BD24" s="313">
        <f>AQ24/DétailR!C18</f>
        <v>3.6772596373843012</v>
      </c>
      <c r="BE24" s="314">
        <f>AR24/DétailR!C18</f>
        <v>4.2693930580994159</v>
      </c>
      <c r="BF24" s="314">
        <f>AS24/DétailR!C18</f>
        <v>4.838709677419355</v>
      </c>
      <c r="BG24" s="315">
        <f>AT24/DétailR!C18</f>
        <v>4.2617874576343571</v>
      </c>
      <c r="BI24" s="297">
        <f t="shared" si="2"/>
        <v>387.82265864472646</v>
      </c>
    </row>
    <row r="25" spans="1:61">
      <c r="A25" s="501" t="str">
        <f>'Synthèse diag communal'!B19</f>
        <v>LA VOULTE SUR RHONE</v>
      </c>
      <c r="B25" s="501" t="str">
        <f>'Synthèse diag communal'!C19</f>
        <v>Urbaine</v>
      </c>
      <c r="C25" s="293">
        <f>Clés!$L$7*Clés!$F$6*PoidsU!$C19</f>
        <v>787.40226127230619</v>
      </c>
      <c r="D25" s="294">
        <f>Clés!$L$7*Clés!$F$7*PoidsU!$G19</f>
        <v>727.92798262708584</v>
      </c>
      <c r="E25" s="294">
        <f>Clés!$L$7*Clés!$F$8*PoidsU!$D19</f>
        <v>544.33143407251521</v>
      </c>
      <c r="F25" s="295">
        <f>Clés!$L$7*Clés!$F$9*PoidsU!$G19+Clés!$L$7*Clés!$F$10*PoidsU!$D19</f>
        <v>636.12970834980047</v>
      </c>
      <c r="G25" s="296">
        <f>Clés!$L$9*Clés!$F$12*PoidsU!$G19</f>
        <v>9207.4223993009364</v>
      </c>
      <c r="H25" s="294">
        <f>Clés!$L$9*Clés!$F$13*PoidsU!$C19</f>
        <v>9959.7012214503011</v>
      </c>
      <c r="I25" s="295">
        <f>Clés!$L$11*Clés!$F$14*PoidsU!$H19+Clés!$L$12*Clés!$F$14*PoidsU!$E19+Clés!$L$13*Clés!$F$14*PoidsU!$F19+Clés!$L$14*Clés!$F$14*PoidsU!$I19+Clés!$L$15*Clés!$F$14*PoidsU!$J19</f>
        <v>8495.5278340244622</v>
      </c>
      <c r="J25" s="296">
        <f>Clés!$L$17*Clés!$F$17*PoidsU!$G19</f>
        <v>3004.8693806659762</v>
      </c>
      <c r="K25" s="294">
        <f>Clés!$L$17*Clés!$F$18*PoidsU!$D19</f>
        <v>2246.9871995791032</v>
      </c>
      <c r="L25" s="294">
        <f>Clés!$L$17*Clés!$F$19*PoidsU!$C19</f>
        <v>3250.3777868591928</v>
      </c>
      <c r="M25" s="293">
        <f>Clés!$L$19*Clés!$F$21*PoidsU!$G19</f>
        <v>31413.558774085548</v>
      </c>
      <c r="N25" s="294">
        <f>Clés!$L$19*Clés!$F$22*PoidsU!$D19</f>
        <v>23490.493434676995</v>
      </c>
      <c r="O25" s="294">
        <f>Clés!$L$19*Clés!$F$23*PoidsU!$C19</f>
        <v>33980.157108477499</v>
      </c>
      <c r="P25" s="297">
        <f>Clés!$L$19*(Clés!$F$24*PoidsU!$G19+Clés!$F$25*PoidsU!$D19+Clés!$F$26*PoidsU!$C19)</f>
        <v>29628.069772413346</v>
      </c>
      <c r="Q25" s="287"/>
      <c r="R25" s="293"/>
      <c r="S25" s="294"/>
      <c r="T25" s="294"/>
      <c r="U25" s="295"/>
      <c r="V25" s="296"/>
      <c r="W25" s="294"/>
      <c r="X25" s="295"/>
      <c r="Y25" s="296"/>
      <c r="Z25" s="294"/>
      <c r="AA25" s="295"/>
      <c r="AB25" s="293"/>
      <c r="AC25" s="294"/>
      <c r="AD25" s="294"/>
      <c r="AE25" s="297"/>
      <c r="AF25" s="287"/>
      <c r="AG25" s="293"/>
      <c r="AH25" s="294"/>
      <c r="AI25" s="294"/>
      <c r="AJ25" s="295"/>
      <c r="AK25" s="296"/>
      <c r="AL25" s="294"/>
      <c r="AM25" s="295"/>
      <c r="AN25" s="296"/>
      <c r="AO25" s="294"/>
      <c r="AP25" s="295"/>
      <c r="AQ25" s="293"/>
      <c r="AR25" s="294"/>
      <c r="AS25" s="294"/>
      <c r="AT25" s="297"/>
      <c r="AU25" s="286"/>
      <c r="AV25" s="313">
        <f>M25/DétailU!C19</f>
        <v>6.0867193904447872</v>
      </c>
      <c r="AW25" s="314">
        <f>N25/DétailU!C19</f>
        <v>4.5515391270445642</v>
      </c>
      <c r="AX25" s="314">
        <f>O25/DétailU!C19</f>
        <v>6.5840257912182718</v>
      </c>
      <c r="AY25" s="315">
        <f>P25/DétailU!C19</f>
        <v>5.7407614362358741</v>
      </c>
      <c r="AZ25" s="313"/>
      <c r="BA25" s="314"/>
      <c r="BB25" s="314"/>
      <c r="BC25" s="315"/>
      <c r="BD25" s="313"/>
      <c r="BE25" s="314"/>
      <c r="BF25" s="314"/>
      <c r="BG25" s="315"/>
      <c r="BI25" s="297">
        <f>P25</f>
        <v>29628.069772413346</v>
      </c>
    </row>
    <row r="26" spans="1:61">
      <c r="A26" s="501" t="str">
        <f>'Synthèse diag communal'!B20</f>
        <v>LE POUZIN</v>
      </c>
      <c r="B26" s="501" t="str">
        <f>'Synthèse diag communal'!C20</f>
        <v>Urbaine</v>
      </c>
      <c r="C26" s="293">
        <f>Clés!$L$7*Clés!$F$6*PoidsU!$C20</f>
        <v>442.44653316986785</v>
      </c>
      <c r="D26" s="294">
        <f>Clés!$L$7*Clés!$F$7*PoidsU!$G20</f>
        <v>450.93761341401523</v>
      </c>
      <c r="E26" s="294">
        <f>Clés!$L$7*Clés!$F$8*PoidsU!$D20</f>
        <v>535.26692263777102</v>
      </c>
      <c r="F26" s="295">
        <f>Clés!$L$7*Clés!$F$9*PoidsU!$G20+Clés!$L$7*Clés!$F$10*PoidsU!$D20</f>
        <v>493.10226802589312</v>
      </c>
      <c r="G26" s="296">
        <f>Clés!$L$9*Clés!$F$12*PoidsU!$G20</f>
        <v>5703.8239791951328</v>
      </c>
      <c r="H26" s="294">
        <f>Clés!$L$9*Clés!$F$13*PoidsU!$C20</f>
        <v>5596.4219225355309</v>
      </c>
      <c r="I26" s="295">
        <f>Clés!$L$11*Clés!$F$14*PoidsU!$H20+Clés!$L$12*Clés!$F$14*PoidsU!$E20+Clés!$L$13*Clés!$F$14*PoidsU!$F20+Clés!$L$14*Clés!$F$14*PoidsU!$I20+Clés!$L$15*Clés!$F$14*PoidsU!$J20</f>
        <v>4701.5551393148125</v>
      </c>
      <c r="J26" s="296">
        <f>Clés!$L$17*Clés!$F$17*PoidsU!$G20</f>
        <v>1861.4597315632116</v>
      </c>
      <c r="K26" s="294">
        <f>Clés!$L$17*Clés!$F$18*PoidsU!$D20</f>
        <v>2209.5691121981795</v>
      </c>
      <c r="L26" s="294">
        <f>Clés!$L$17*Clés!$F$19*PoidsU!$C20</f>
        <v>1826.4087544839485</v>
      </c>
      <c r="M26" s="293">
        <f>Clés!$L$19*Clés!$F$21*PoidsU!$G20</f>
        <v>19460.105340783393</v>
      </c>
      <c r="N26" s="294">
        <f>Clés!$L$19*Clés!$F$22*PoidsU!$D20</f>
        <v>23099.316601927618</v>
      </c>
      <c r="O26" s="294">
        <f>Clés!$L$19*Clés!$F$23*PoidsU!$C20</f>
        <v>19093.674794532988</v>
      </c>
      <c r="P26" s="297">
        <f>Clés!$L$19*(Clés!$F$24*PoidsU!$G20+Clés!$F$25*PoidsU!$D20+Clés!$F$26*PoidsU!$C20)</f>
        <v>20551.032245747996</v>
      </c>
      <c r="Q26" s="287"/>
      <c r="R26" s="293"/>
      <c r="S26" s="294"/>
      <c r="T26" s="294"/>
      <c r="U26" s="295"/>
      <c r="V26" s="296"/>
      <c r="W26" s="294"/>
      <c r="X26" s="295"/>
      <c r="Y26" s="296"/>
      <c r="Z26" s="294"/>
      <c r="AA26" s="295"/>
      <c r="AB26" s="293"/>
      <c r="AC26" s="294"/>
      <c r="AD26" s="294"/>
      <c r="AE26" s="297"/>
      <c r="AF26" s="287"/>
      <c r="AG26" s="293"/>
      <c r="AH26" s="294"/>
      <c r="AI26" s="294"/>
      <c r="AJ26" s="295"/>
      <c r="AK26" s="296"/>
      <c r="AL26" s="294"/>
      <c r="AM26" s="295"/>
      <c r="AN26" s="296"/>
      <c r="AO26" s="294"/>
      <c r="AP26" s="295"/>
      <c r="AQ26" s="293"/>
      <c r="AR26" s="294"/>
      <c r="AS26" s="294"/>
      <c r="AT26" s="297"/>
      <c r="AU26" s="286"/>
      <c r="AV26" s="313">
        <f>M26/DétailU!C20</f>
        <v>6.710381151994274</v>
      </c>
      <c r="AW26" s="314">
        <f>N26/DétailU!C20</f>
        <v>7.9652815868715923</v>
      </c>
      <c r="AX26" s="314">
        <f>O26/DétailU!C20</f>
        <v>6.5840257912182718</v>
      </c>
      <c r="AY26" s="315">
        <f>P26/DétailU!C20</f>
        <v>7.0865628433613779</v>
      </c>
      <c r="AZ26" s="313"/>
      <c r="BA26" s="314"/>
      <c r="BB26" s="314"/>
      <c r="BC26" s="315"/>
      <c r="BD26" s="313"/>
      <c r="BE26" s="314"/>
      <c r="BF26" s="314"/>
      <c r="BG26" s="315"/>
      <c r="BI26" s="297">
        <f>P26</f>
        <v>20551.032245747996</v>
      </c>
    </row>
    <row r="27" spans="1:61">
      <c r="A27" s="501" t="str">
        <f>'Synthèse diag communal'!B21</f>
        <v>LES OLLIERES SUR EYRIEUX</v>
      </c>
      <c r="B27" s="501" t="str">
        <f>'Synthèse diag communal'!C21</f>
        <v>Semi-urbaine</v>
      </c>
      <c r="C27" s="293"/>
      <c r="D27" s="294"/>
      <c r="E27" s="294"/>
      <c r="F27" s="295"/>
      <c r="G27" s="296"/>
      <c r="H27" s="294"/>
      <c r="I27" s="295"/>
      <c r="J27" s="296"/>
      <c r="K27" s="294"/>
      <c r="L27" s="294"/>
      <c r="M27" s="293"/>
      <c r="N27" s="294"/>
      <c r="O27" s="294"/>
      <c r="P27" s="297"/>
      <c r="Q27" s="287"/>
      <c r="R27" s="293">
        <f>Clés!$M$7*Clés!$F$6*PoidsU!$C21</f>
        <v>0</v>
      </c>
      <c r="S27" s="294">
        <f>Clés!$M$7*Clés!$F$7*PoidsU!$G21</f>
        <v>0</v>
      </c>
      <c r="T27" s="294">
        <f>Clés!$M$7*Clés!$F$8*PoidsU!$D21</f>
        <v>0</v>
      </c>
      <c r="U27" s="295">
        <f>Clés!$M$7*Clés!$F$9*PoidsU!$G21+Clés!$M$7*Clés!$F$10*PoidsU!$D21</f>
        <v>0</v>
      </c>
      <c r="V27" s="296">
        <f>Clés!$M$9*Clés!$F$12*PoidsU!$G21</f>
        <v>0</v>
      </c>
      <c r="W27" s="294">
        <f>Clés!$M$9*Clés!$F$13*PoidsU!$C21</f>
        <v>0</v>
      </c>
      <c r="X27" s="295">
        <f>Clés!$M$11*Clés!$F$14*PoidsU!$H21+Clés!$M$12*Clés!$F$14*PoidsU!$E21+Clés!$M$13*Clés!$F$14*PoidsU!$F21+Clés!$M$14*Clés!$F$14*PoidsU!$I21+Clés!$M$15*Clés!$F$14*PoidsU!$J21</f>
        <v>0</v>
      </c>
      <c r="Y27" s="296">
        <f>Clés!$M$17*Clés!$F$17*PoidsU!$G21</f>
        <v>0</v>
      </c>
      <c r="Z27" s="294">
        <f>Clés!$M$17*Clés!$F$18*PoidsU!$D21</f>
        <v>0</v>
      </c>
      <c r="AA27" s="295">
        <f>Clés!$M$17*Clés!$F$19*PoidsU!$C21</f>
        <v>0</v>
      </c>
      <c r="AB27" s="293">
        <f>Clés!$M$19*Clés!$F$21*PoidsSU!$G21</f>
        <v>8748.7105835643197</v>
      </c>
      <c r="AC27" s="294">
        <f>Clés!$M$19*Clés!$F$22*PoidsSU!$D21</f>
        <v>5969.1678619875893</v>
      </c>
      <c r="AD27" s="294">
        <f>Clés!$M$19*Clés!$F$23*PoidsSU!$C21</f>
        <v>6507.6269185360097</v>
      </c>
      <c r="AE27" s="297">
        <f>Clés!$M$19*(Clés!$F$24*PoidsSU!$G21+Clés!$F$25*PoidsSU!$D21+Clés!$F$26*PoidsSU!$C21)</f>
        <v>7075.1684546959732</v>
      </c>
      <c r="AF27" s="287"/>
      <c r="AG27" s="293"/>
      <c r="AH27" s="294"/>
      <c r="AI27" s="294"/>
      <c r="AJ27" s="295"/>
      <c r="AK27" s="296"/>
      <c r="AL27" s="294"/>
      <c r="AM27" s="295"/>
      <c r="AN27" s="296"/>
      <c r="AO27" s="294"/>
      <c r="AP27" s="295"/>
      <c r="AQ27" s="293"/>
      <c r="AR27" s="294"/>
      <c r="AS27" s="294"/>
      <c r="AT27" s="297"/>
      <c r="AU27" s="286"/>
      <c r="AV27" s="313"/>
      <c r="AW27" s="314"/>
      <c r="AX27" s="314"/>
      <c r="AY27" s="315"/>
      <c r="AZ27" s="313">
        <f>AB27/DétailSU!C21</f>
        <v>8.7138551629126688</v>
      </c>
      <c r="BA27" s="314">
        <f>AC27/DétailSU!C21</f>
        <v>5.9453863167207066</v>
      </c>
      <c r="BB27" s="314">
        <f>AD27/DétailSU!C21</f>
        <v>6.4817001180637543</v>
      </c>
      <c r="BC27" s="315">
        <f>AE27/DétailSU!C21</f>
        <v>7.0469805325657102</v>
      </c>
      <c r="BD27" s="313"/>
      <c r="BE27" s="314"/>
      <c r="BF27" s="314"/>
      <c r="BG27" s="315"/>
      <c r="BI27" s="297">
        <f>AE27</f>
        <v>7075.1684546959732</v>
      </c>
    </row>
    <row r="28" spans="1:61">
      <c r="A28" s="501" t="str">
        <f>'Synthèse diag communal'!B22</f>
        <v>LYAS</v>
      </c>
      <c r="B28" s="501" t="str">
        <f>'Synthèse diag communal'!C22</f>
        <v>Semi-urbaine</v>
      </c>
      <c r="C28" s="293"/>
      <c r="D28" s="294"/>
      <c r="E28" s="294"/>
      <c r="F28" s="295"/>
      <c r="G28" s="296"/>
      <c r="H28" s="294"/>
      <c r="I28" s="295"/>
      <c r="J28" s="296"/>
      <c r="K28" s="294"/>
      <c r="L28" s="294"/>
      <c r="M28" s="293"/>
      <c r="N28" s="294"/>
      <c r="O28" s="294"/>
      <c r="P28" s="297"/>
      <c r="Q28" s="287"/>
      <c r="R28" s="293">
        <f>Clés!$M$7*Clés!$F$6*PoidsU!$C22</f>
        <v>0</v>
      </c>
      <c r="S28" s="294">
        <f>Clés!$M$7*Clés!$F$7*PoidsU!$G22</f>
        <v>0</v>
      </c>
      <c r="T28" s="294">
        <f>Clés!$M$7*Clés!$F$8*PoidsU!$D22</f>
        <v>0</v>
      </c>
      <c r="U28" s="295">
        <f>Clés!$M$7*Clés!$F$9*PoidsU!$G22+Clés!$M$7*Clés!$F$10*PoidsU!$D22</f>
        <v>0</v>
      </c>
      <c r="V28" s="296">
        <f>Clés!$M$9*Clés!$F$12*PoidsU!$G22</f>
        <v>0</v>
      </c>
      <c r="W28" s="294">
        <f>Clés!$M$9*Clés!$F$13*PoidsU!$C22</f>
        <v>0</v>
      </c>
      <c r="X28" s="295">
        <f>Clés!$M$11*Clés!$F$14*PoidsU!$H22+Clés!$M$12*Clés!$F$14*PoidsU!$E22+Clés!$M$13*Clés!$F$14*PoidsU!$F22+Clés!$M$14*Clés!$F$14*PoidsU!$I22+Clés!$M$15*Clés!$F$14*PoidsU!$J22</f>
        <v>0</v>
      </c>
      <c r="Y28" s="296">
        <f>Clés!$M$17*Clés!$F$17*PoidsU!$G22</f>
        <v>0</v>
      </c>
      <c r="Z28" s="294">
        <f>Clés!$M$17*Clés!$F$18*PoidsU!$D22</f>
        <v>0</v>
      </c>
      <c r="AA28" s="295">
        <f>Clés!$M$17*Clés!$F$19*PoidsU!$C22</f>
        <v>0</v>
      </c>
      <c r="AB28" s="293">
        <f>Clés!$M$19*Clés!$F$21*PoidsSU!$G22</f>
        <v>4346.2304346214387</v>
      </c>
      <c r="AC28" s="294">
        <f>Clés!$M$19*Clés!$F$22*PoidsSU!$D22</f>
        <v>4575.3780768848983</v>
      </c>
      <c r="AD28" s="294">
        <f>Clés!$M$19*Clés!$F$23*PoidsSU!$C22</f>
        <v>3986.2455726092094</v>
      </c>
      <c r="AE28" s="297">
        <f>Clés!$M$19*(Clés!$F$24*PoidsSU!$G22+Clés!$F$25*PoidsSU!$D22+Clés!$F$26*PoidsSU!$C22)</f>
        <v>4302.6180280385151</v>
      </c>
      <c r="AF28" s="287"/>
      <c r="AG28" s="293"/>
      <c r="AH28" s="294"/>
      <c r="AI28" s="294"/>
      <c r="AJ28" s="295"/>
      <c r="AK28" s="296"/>
      <c r="AL28" s="294"/>
      <c r="AM28" s="295"/>
      <c r="AN28" s="296"/>
      <c r="AO28" s="294"/>
      <c r="AP28" s="295"/>
      <c r="AQ28" s="293"/>
      <c r="AR28" s="294"/>
      <c r="AS28" s="294"/>
      <c r="AT28" s="297"/>
      <c r="AU28" s="286"/>
      <c r="AV28" s="313"/>
      <c r="AW28" s="314"/>
      <c r="AX28" s="314"/>
      <c r="AY28" s="315"/>
      <c r="AZ28" s="313">
        <f>AB28/DétailSU!C22</f>
        <v>7.0670413571080308</v>
      </c>
      <c r="BA28" s="314">
        <f>AC28/DétailSU!C22</f>
        <v>7.4396391494063385</v>
      </c>
      <c r="BB28" s="314">
        <f>AD28/DétailSU!C22</f>
        <v>6.4817001180637552</v>
      </c>
      <c r="BC28" s="315">
        <f>AE28/DétailSU!C22</f>
        <v>6.9961268748593746</v>
      </c>
      <c r="BD28" s="313"/>
      <c r="BE28" s="314"/>
      <c r="BF28" s="314"/>
      <c r="BG28" s="315"/>
      <c r="BI28" s="297">
        <f>AE28</f>
        <v>4302.6180280385151</v>
      </c>
    </row>
    <row r="29" spans="1:61">
      <c r="A29" s="501" t="str">
        <f>'Synthèse diag communal'!B23</f>
        <v>MARCOLS LES EAUX</v>
      </c>
      <c r="B29" s="501" t="str">
        <f>'Synthèse diag communal'!C23</f>
        <v>Rurale</v>
      </c>
      <c r="C29" s="293"/>
      <c r="D29" s="294"/>
      <c r="E29" s="294"/>
      <c r="F29" s="295"/>
      <c r="G29" s="296"/>
      <c r="H29" s="294"/>
      <c r="I29" s="295"/>
      <c r="J29" s="296"/>
      <c r="K29" s="294"/>
      <c r="L29" s="294"/>
      <c r="M29" s="293"/>
      <c r="N29" s="294"/>
      <c r="O29" s="294"/>
      <c r="P29" s="297"/>
      <c r="Q29" s="287"/>
      <c r="R29" s="293"/>
      <c r="S29" s="294"/>
      <c r="T29" s="294"/>
      <c r="U29" s="295"/>
      <c r="V29" s="296"/>
      <c r="W29" s="294"/>
      <c r="X29" s="295"/>
      <c r="Y29" s="296"/>
      <c r="Z29" s="294"/>
      <c r="AA29" s="295"/>
      <c r="AB29" s="293"/>
      <c r="AC29" s="294"/>
      <c r="AD29" s="294"/>
      <c r="AE29" s="297"/>
      <c r="AF29" s="287"/>
      <c r="AG29" s="293">
        <f>Clés!$N$7*Clés!$F$6*PoidsU!$C23</f>
        <v>0</v>
      </c>
      <c r="AH29" s="294">
        <f>Clés!$N$7*Clés!$F$7*PoidsU!$G23</f>
        <v>0</v>
      </c>
      <c r="AI29" s="294">
        <f>Clés!$N$7*Clés!$F$8*PoidsU!$D23</f>
        <v>0</v>
      </c>
      <c r="AJ29" s="295">
        <f>Clés!$N$7*Clés!$F$9*PoidsU!$G23+Clés!$N$7*Clés!$F$10*PoidsU!$D23</f>
        <v>0</v>
      </c>
      <c r="AK29" s="296">
        <f>Clés!$N$9*Clés!$F$12*PoidsU!$G23</f>
        <v>0</v>
      </c>
      <c r="AL29" s="294">
        <f>Clés!$N$9*Clés!$F$13*PoidsU!$C23</f>
        <v>0</v>
      </c>
      <c r="AM29" s="295">
        <f>Clés!$N$11*Clés!$F$14*PoidsU!$H23+Clés!$N$12*Clés!$F$14*PoidsU!$E23+Clés!$N$13*Clés!$F$14*PoidsU!$F23+Clés!$N$14*Clés!$F$14*PoidsU!$I23+Clés!$N$15*Clés!$F$14*PoidsU!$J23</f>
        <v>0</v>
      </c>
      <c r="AN29" s="296">
        <f>Clés!$N$17*Clés!$F$17*PoidsU!$G23</f>
        <v>0</v>
      </c>
      <c r="AO29" s="294">
        <f>Clés!$N$17*Clés!$F$18*PoidsU!$D23</f>
        <v>0</v>
      </c>
      <c r="AP29" s="295">
        <f>Clés!$N$17*Clés!$F$19*PoidsU!$C23</f>
        <v>0</v>
      </c>
      <c r="AQ29" s="293">
        <f>Clés!$N$19*Clés!$F$21*PoidsR!$G23</f>
        <v>2131.9257899333747</v>
      </c>
      <c r="AR29" s="294">
        <f>Clés!$N$19*Clés!$F$22*PoidsR!$D23</f>
        <v>1721.715894290156</v>
      </c>
      <c r="AS29" s="294">
        <f>Clés!$N$19*Clés!$F$23*PoidsR!$C23</f>
        <v>1500</v>
      </c>
      <c r="AT29" s="297">
        <f>Clés!$N$19*(Clés!$F$24*PoidsR!$G23+Clés!$F$25*PoidsR!$D23+Clés!$F$26*PoidsR!$C23)</f>
        <v>1784.5472280745103</v>
      </c>
      <c r="AU29" s="286"/>
      <c r="AV29" s="313"/>
      <c r="AW29" s="314"/>
      <c r="AX29" s="314"/>
      <c r="AY29" s="315"/>
      <c r="AZ29" s="313"/>
      <c r="BA29" s="314"/>
      <c r="BB29" s="314"/>
      <c r="BC29" s="315"/>
      <c r="BD29" s="313">
        <f>AQ29/DétailR!C23</f>
        <v>6.8771799675270149</v>
      </c>
      <c r="BE29" s="314">
        <f>AR29/DétailR!C23</f>
        <v>5.5539222396456642</v>
      </c>
      <c r="BF29" s="314">
        <f>AS29/DétailR!C23</f>
        <v>4.838709677419355</v>
      </c>
      <c r="BG29" s="315">
        <f>AT29/DétailR!C23</f>
        <v>5.7566039615306783</v>
      </c>
      <c r="BI29" s="297">
        <f t="shared" si="2"/>
        <v>1784.5472280745103</v>
      </c>
    </row>
    <row r="30" spans="1:61">
      <c r="A30" s="501" t="str">
        <f>'Synthèse diag communal'!B24</f>
        <v>POURCHERES</v>
      </c>
      <c r="B30" s="501" t="str">
        <f>'Synthèse diag communal'!C24</f>
        <v>Rurale</v>
      </c>
      <c r="C30" s="293"/>
      <c r="D30" s="294"/>
      <c r="E30" s="294"/>
      <c r="F30" s="295"/>
      <c r="G30" s="296"/>
      <c r="H30" s="294"/>
      <c r="I30" s="295"/>
      <c r="J30" s="296"/>
      <c r="K30" s="294"/>
      <c r="L30" s="294"/>
      <c r="M30" s="293"/>
      <c r="N30" s="294"/>
      <c r="O30" s="294"/>
      <c r="P30" s="297"/>
      <c r="Q30" s="287"/>
      <c r="R30" s="293"/>
      <c r="S30" s="294"/>
      <c r="T30" s="294"/>
      <c r="U30" s="295"/>
      <c r="V30" s="296"/>
      <c r="W30" s="294"/>
      <c r="X30" s="295"/>
      <c r="Y30" s="296"/>
      <c r="Z30" s="294"/>
      <c r="AA30" s="295"/>
      <c r="AB30" s="293"/>
      <c r="AC30" s="294"/>
      <c r="AD30" s="294"/>
      <c r="AE30" s="297"/>
      <c r="AF30" s="287"/>
      <c r="AG30" s="293">
        <f>Clés!$N$7*Clés!$F$6*PoidsU!$C24</f>
        <v>0</v>
      </c>
      <c r="AH30" s="294">
        <f>Clés!$N$7*Clés!$F$7*PoidsU!$G24</f>
        <v>0</v>
      </c>
      <c r="AI30" s="294">
        <f>Clés!$N$7*Clés!$F$8*PoidsU!$D24</f>
        <v>0</v>
      </c>
      <c r="AJ30" s="295">
        <f>Clés!$N$7*Clés!$F$9*PoidsU!$G24+Clés!$N$7*Clés!$F$10*PoidsU!$D24</f>
        <v>0</v>
      </c>
      <c r="AK30" s="296">
        <f>Clés!$N$9*Clés!$F$12*PoidsU!$G24</f>
        <v>0</v>
      </c>
      <c r="AL30" s="294">
        <f>Clés!$N$9*Clés!$F$13*PoidsU!$C24</f>
        <v>0</v>
      </c>
      <c r="AM30" s="295">
        <f>Clés!$N$11*Clés!$F$14*PoidsU!$H24+Clés!$N$12*Clés!$F$14*PoidsU!$E24+Clés!$N$13*Clés!$F$14*PoidsU!$F24+Clés!$N$14*Clés!$F$14*PoidsU!$I24+Clés!$N$15*Clés!$F$14*PoidsU!$J24</f>
        <v>0</v>
      </c>
      <c r="AN30" s="296">
        <f>Clés!$N$17*Clés!$F$17*PoidsU!$G24</f>
        <v>0</v>
      </c>
      <c r="AO30" s="294">
        <f>Clés!$N$17*Clés!$F$18*PoidsU!$D24</f>
        <v>0</v>
      </c>
      <c r="AP30" s="295">
        <f>Clés!$N$17*Clés!$F$19*PoidsU!$C24</f>
        <v>0</v>
      </c>
      <c r="AQ30" s="293">
        <f>Clés!$N$19*Clés!$F$21*PoidsR!$G24</f>
        <v>979.54468602817781</v>
      </c>
      <c r="AR30" s="294">
        <f>Clés!$N$19*Clés!$F$22*PoidsR!$D24</f>
        <v>1137.2765850174364</v>
      </c>
      <c r="AS30" s="294">
        <f>Clés!$N$19*Clés!$F$23*PoidsR!$C24</f>
        <v>629.03225806451621</v>
      </c>
      <c r="AT30" s="297">
        <f>Clés!$N$19*(Clés!$F$24*PoidsR!$G24+Clés!$F$25*PoidsR!$D24+Clés!$F$26*PoidsR!$C24)</f>
        <v>915.28450970337667</v>
      </c>
      <c r="AU30" s="286"/>
      <c r="AV30" s="313"/>
      <c r="AW30" s="314"/>
      <c r="AX30" s="314"/>
      <c r="AY30" s="315"/>
      <c r="AZ30" s="313"/>
      <c r="BA30" s="314"/>
      <c r="BB30" s="314"/>
      <c r="BC30" s="315"/>
      <c r="BD30" s="313">
        <f>AQ30/DétailR!C24</f>
        <v>7.5349591232936755</v>
      </c>
      <c r="BE30" s="314">
        <f>AR30/DétailR!C24</f>
        <v>8.7482814232110488</v>
      </c>
      <c r="BF30" s="314">
        <f>AS30/DétailR!C24</f>
        <v>4.8387096774193559</v>
      </c>
      <c r="BG30" s="315">
        <f>AT30/DétailR!C24</f>
        <v>7.0406500746413592</v>
      </c>
      <c r="BI30" s="297">
        <f t="shared" si="2"/>
        <v>915.28450970337667</v>
      </c>
    </row>
    <row r="31" spans="1:61">
      <c r="A31" s="501" t="str">
        <f>'Synthèse diag communal'!B25</f>
        <v>PRANLES</v>
      </c>
      <c r="B31" s="501" t="str">
        <f>'Synthèse diag communal'!C25</f>
        <v>Rurale</v>
      </c>
      <c r="C31" s="293"/>
      <c r="D31" s="294"/>
      <c r="E31" s="294"/>
      <c r="F31" s="295"/>
      <c r="G31" s="296"/>
      <c r="H31" s="294"/>
      <c r="I31" s="295"/>
      <c r="J31" s="296"/>
      <c r="K31" s="294"/>
      <c r="L31" s="294"/>
      <c r="M31" s="293"/>
      <c r="N31" s="294"/>
      <c r="O31" s="294"/>
      <c r="P31" s="297"/>
      <c r="Q31" s="287"/>
      <c r="R31" s="293"/>
      <c r="S31" s="294"/>
      <c r="T31" s="294"/>
      <c r="U31" s="295"/>
      <c r="V31" s="296"/>
      <c r="W31" s="294"/>
      <c r="X31" s="295"/>
      <c r="Y31" s="296"/>
      <c r="Z31" s="294"/>
      <c r="AA31" s="295"/>
      <c r="AB31" s="293"/>
      <c r="AC31" s="294"/>
      <c r="AD31" s="294"/>
      <c r="AE31" s="297"/>
      <c r="AF31" s="287"/>
      <c r="AG31" s="293">
        <f>Clés!$N$7*Clés!$F$6*PoidsU!$C25</f>
        <v>0</v>
      </c>
      <c r="AH31" s="294">
        <f>Clés!$N$7*Clés!$F$7*PoidsU!$G25</f>
        <v>0</v>
      </c>
      <c r="AI31" s="294">
        <f>Clés!$N$7*Clés!$F$8*PoidsU!$D25</f>
        <v>0</v>
      </c>
      <c r="AJ31" s="295">
        <f>Clés!$N$7*Clés!$F$9*PoidsU!$G25+Clés!$N$7*Clés!$F$10*PoidsU!$D25</f>
        <v>0</v>
      </c>
      <c r="AK31" s="296">
        <f>Clés!$N$9*Clés!$F$12*PoidsU!$G25</f>
        <v>0</v>
      </c>
      <c r="AL31" s="294">
        <f>Clés!$N$9*Clés!$F$13*PoidsU!$C25</f>
        <v>0</v>
      </c>
      <c r="AM31" s="295">
        <f>Clés!$N$11*Clés!$F$14*PoidsU!$H25+Clés!$N$12*Clés!$F$14*PoidsU!$E25+Clés!$N$13*Clés!$F$14*PoidsU!$F25+Clés!$N$14*Clés!$F$14*PoidsU!$I25+Clés!$N$15*Clés!$F$14*PoidsU!$J25</f>
        <v>0</v>
      </c>
      <c r="AN31" s="296">
        <f>Clés!$N$17*Clés!$F$17*PoidsU!$G25</f>
        <v>0</v>
      </c>
      <c r="AO31" s="294">
        <f>Clés!$N$17*Clés!$F$18*PoidsU!$D25</f>
        <v>0</v>
      </c>
      <c r="AP31" s="295">
        <f>Clés!$N$17*Clés!$F$19*PoidsU!$C25</f>
        <v>0</v>
      </c>
      <c r="AQ31" s="293">
        <f>Clés!$N$19*Clés!$F$21*PoidsR!$G25</f>
        <v>1175.5671083756833</v>
      </c>
      <c r="AR31" s="294">
        <f>Clés!$N$19*Clés!$F$22*PoidsR!$D25</f>
        <v>1364.8636611907064</v>
      </c>
      <c r="AS31" s="294">
        <f>Clés!$N$19*Clés!$F$23*PoidsR!$C25</f>
        <v>2293.5483870967741</v>
      </c>
      <c r="AT31" s="297">
        <f>Clés!$N$19*(Clés!$F$24*PoidsR!$G25+Clés!$F$25*PoidsR!$D25+Clés!$F$26*PoidsR!$C25)</f>
        <v>1611.3263855543878</v>
      </c>
      <c r="AU31" s="286"/>
      <c r="AV31" s="313"/>
      <c r="AW31" s="314"/>
      <c r="AX31" s="314"/>
      <c r="AY31" s="315"/>
      <c r="AZ31" s="313"/>
      <c r="BA31" s="314"/>
      <c r="BB31" s="314"/>
      <c r="BC31" s="315"/>
      <c r="BD31" s="313">
        <f>AQ31/DétailR!C25</f>
        <v>2.4800993847588257</v>
      </c>
      <c r="BE31" s="314">
        <f>AR31/DétailR!C25</f>
        <v>2.8794592008242752</v>
      </c>
      <c r="BF31" s="314">
        <f>AS31/DétailR!C25</f>
        <v>4.838709677419355</v>
      </c>
      <c r="BG31" s="315">
        <f>AT31/DétailR!C25</f>
        <v>3.3994227543341515</v>
      </c>
      <c r="BI31" s="297">
        <f t="shared" si="2"/>
        <v>1611.3263855543878</v>
      </c>
    </row>
    <row r="32" spans="1:61">
      <c r="A32" s="501" t="str">
        <f>'Synthèse diag communal'!B26</f>
        <v>PRIVAS</v>
      </c>
      <c r="B32" s="501" t="str">
        <f>'Synthèse diag communal'!C26</f>
        <v>Urbaine</v>
      </c>
      <c r="C32" s="293">
        <f>Clés!$L$7*Clés!$F$6*PoidsU!$C26</f>
        <v>1329.780683830541</v>
      </c>
      <c r="D32" s="294">
        <f>Clés!$L$7*Clés!$F$7*PoidsU!$G26</f>
        <v>1242.8907405132622</v>
      </c>
      <c r="E32" s="294">
        <f>Clés!$L$7*Clés!$F$8*PoidsU!$D26</f>
        <v>1323.5103489192124</v>
      </c>
      <c r="F32" s="295">
        <f>Clés!$L$7*Clés!$F$9*PoidsU!$G26+Clés!$L$7*Clés!$F$10*PoidsU!$D26</f>
        <v>1283.2005447162373</v>
      </c>
      <c r="G32" s="296">
        <f>Clés!$L$9*Clés!$F$12*PoidsU!$G26</f>
        <v>15721.088235658824</v>
      </c>
      <c r="H32" s="294">
        <f>Clés!$L$9*Clés!$F$13*PoidsU!$C26</f>
        <v>16820.142578213687</v>
      </c>
      <c r="I32" s="295">
        <f>Clés!$L$11*Clés!$F$14*PoidsU!$H26+Clés!$L$12*Clés!$F$14*PoidsU!$E26+Clés!$L$13*Clés!$F$14*PoidsU!$F26+Clés!$L$14*Clés!$F$14*PoidsU!$I26+Clés!$L$15*Clés!$F$14*PoidsU!$J26</f>
        <v>12323.575743074553</v>
      </c>
      <c r="J32" s="296">
        <f>Clés!$L$17*Clés!$F$17*PoidsU!$G26</f>
        <v>5130.6233842020683</v>
      </c>
      <c r="K32" s="294">
        <f>Clés!$L$17*Clés!$F$18*PoidsU!$D26</f>
        <v>5463.4192081873443</v>
      </c>
      <c r="L32" s="294">
        <f>Clés!$L$17*Clés!$F$19*PoidsU!$C26</f>
        <v>5489.3030014076194</v>
      </c>
      <c r="M32" s="293">
        <f>Clés!$L$19*Clés!$F$21*PoidsU!$G26</f>
        <v>53636.653980483046</v>
      </c>
      <c r="N32" s="294">
        <f>Clés!$L$19*Clés!$F$22*PoidsU!$D26</f>
        <v>57115.77398609696</v>
      </c>
      <c r="O32" s="294">
        <f>Clés!$L$19*Clés!$F$23*PoidsU!$C26</f>
        <v>57386.368796258459</v>
      </c>
      <c r="P32" s="297">
        <f>Clés!$L$19*(Clés!$F$24*PoidsU!$G26+Clés!$F$25*PoidsU!$D26+Clés!$F$26*PoidsU!$C26)</f>
        <v>56046.265587612826</v>
      </c>
      <c r="Q32" s="287"/>
      <c r="R32" s="293"/>
      <c r="S32" s="294"/>
      <c r="T32" s="294"/>
      <c r="U32" s="295"/>
      <c r="V32" s="296"/>
      <c r="W32" s="294"/>
      <c r="X32" s="295"/>
      <c r="Y32" s="296"/>
      <c r="Z32" s="294"/>
      <c r="AA32" s="295"/>
      <c r="AB32" s="293"/>
      <c r="AC32" s="294"/>
      <c r="AD32" s="294"/>
      <c r="AE32" s="297"/>
      <c r="AF32" s="287"/>
      <c r="AG32" s="293"/>
      <c r="AH32" s="294"/>
      <c r="AI32" s="294"/>
      <c r="AJ32" s="295"/>
      <c r="AK32" s="296"/>
      <c r="AL32" s="294"/>
      <c r="AM32" s="295"/>
      <c r="AN32" s="296"/>
      <c r="AO32" s="294"/>
      <c r="AP32" s="295"/>
      <c r="AQ32" s="293"/>
      <c r="AR32" s="294"/>
      <c r="AS32" s="294"/>
      <c r="AT32" s="297"/>
      <c r="AU32" s="286"/>
      <c r="AV32" s="313">
        <f>M32/DétailU!C26</f>
        <v>6.1538152800003498</v>
      </c>
      <c r="AW32" s="314">
        <f>N32/DétailU!C26</f>
        <v>6.5529800351189715</v>
      </c>
      <c r="AX32" s="314">
        <f>O32/DétailU!C26</f>
        <v>6.5840257912182718</v>
      </c>
      <c r="AY32" s="315">
        <f>P32/DétailU!C26</f>
        <v>6.4302737021125314</v>
      </c>
      <c r="AZ32" s="313"/>
      <c r="BA32" s="314"/>
      <c r="BB32" s="314"/>
      <c r="BC32" s="315"/>
      <c r="BD32" s="313"/>
      <c r="BE32" s="314"/>
      <c r="BF32" s="314"/>
      <c r="BG32" s="315"/>
      <c r="BI32" s="297">
        <f>P32</f>
        <v>56046.265587612826</v>
      </c>
    </row>
    <row r="33" spans="1:61">
      <c r="A33" s="501" t="str">
        <f>'Synthèse diag communal'!B27</f>
        <v>ROCHESSAUVE</v>
      </c>
      <c r="B33" s="501" t="str">
        <f>'Synthèse diag communal'!C27</f>
        <v>Rurale</v>
      </c>
      <c r="C33" s="293"/>
      <c r="D33" s="294"/>
      <c r="E33" s="294"/>
      <c r="F33" s="295"/>
      <c r="G33" s="296"/>
      <c r="H33" s="294"/>
      <c r="I33" s="295"/>
      <c r="J33" s="296"/>
      <c r="K33" s="294"/>
      <c r="L33" s="294"/>
      <c r="M33" s="293"/>
      <c r="N33" s="294"/>
      <c r="O33" s="294"/>
      <c r="P33" s="297"/>
      <c r="Q33" s="287"/>
      <c r="R33" s="293"/>
      <c r="S33" s="294"/>
      <c r="T33" s="294"/>
      <c r="U33" s="295"/>
      <c r="V33" s="296"/>
      <c r="W33" s="294"/>
      <c r="X33" s="295"/>
      <c r="Y33" s="296"/>
      <c r="Z33" s="294"/>
      <c r="AA33" s="295"/>
      <c r="AB33" s="293"/>
      <c r="AC33" s="294"/>
      <c r="AD33" s="294"/>
      <c r="AE33" s="297"/>
      <c r="AF33" s="287"/>
      <c r="AG33" s="293">
        <f>Clés!$N$7*Clés!$F$6*PoidsU!$C27</f>
        <v>0</v>
      </c>
      <c r="AH33" s="294">
        <f>Clés!$N$7*Clés!$F$7*PoidsU!$G27</f>
        <v>0</v>
      </c>
      <c r="AI33" s="294">
        <f>Clés!$N$7*Clés!$F$8*PoidsU!$D27</f>
        <v>0</v>
      </c>
      <c r="AJ33" s="295">
        <f>Clés!$N$7*Clés!$F$9*PoidsU!$G27+Clés!$N$7*Clés!$F$10*PoidsU!$D27</f>
        <v>0</v>
      </c>
      <c r="AK33" s="296">
        <f>Clés!$N$9*Clés!$F$12*PoidsU!$G27</f>
        <v>0</v>
      </c>
      <c r="AL33" s="294">
        <f>Clés!$N$9*Clés!$F$13*PoidsU!$C27</f>
        <v>0</v>
      </c>
      <c r="AM33" s="295">
        <f>Clés!$N$11*Clés!$F$14*PoidsU!$H27+Clés!$N$12*Clés!$F$14*PoidsU!$E27+Clés!$N$13*Clés!$F$14*PoidsU!$F27+Clés!$N$14*Clés!$F$14*PoidsU!$I27+Clés!$N$15*Clés!$F$14*PoidsU!$J27</f>
        <v>0</v>
      </c>
      <c r="AN33" s="296">
        <f>Clés!$N$17*Clés!$F$17*PoidsU!$G27</f>
        <v>0</v>
      </c>
      <c r="AO33" s="294">
        <f>Clés!$N$17*Clés!$F$18*PoidsU!$D27</f>
        <v>0</v>
      </c>
      <c r="AP33" s="295">
        <f>Clés!$N$17*Clés!$F$19*PoidsU!$C27</f>
        <v>0</v>
      </c>
      <c r="AQ33" s="293">
        <f>Clés!$N$19*Clés!$F$21*PoidsR!$G27</f>
        <v>510.319840642207</v>
      </c>
      <c r="AR33" s="294">
        <f>Clés!$N$19*Clés!$F$22*PoidsR!$D27</f>
        <v>451.76589218940381</v>
      </c>
      <c r="AS33" s="294">
        <f>Clés!$N$19*Clés!$F$23*PoidsR!$C27</f>
        <v>2191.9354838709678</v>
      </c>
      <c r="AT33" s="297">
        <f>Clés!$N$19*(Clés!$F$24*PoidsR!$G27+Clés!$F$25*PoidsR!$D27+Clés!$F$26*PoidsR!$C27)</f>
        <v>1051.3404055675262</v>
      </c>
      <c r="AU33" s="286"/>
      <c r="AV33" s="313"/>
      <c r="AW33" s="314"/>
      <c r="AX33" s="314"/>
      <c r="AY33" s="315"/>
      <c r="AZ33" s="313"/>
      <c r="BA33" s="314"/>
      <c r="BB33" s="314"/>
      <c r="BC33" s="315"/>
      <c r="BD33" s="313">
        <f>AQ33/DétailR!C27</f>
        <v>1.1265338645523333</v>
      </c>
      <c r="BE33" s="314">
        <f>AR33/DétailR!C27</f>
        <v>0.99727570019735945</v>
      </c>
      <c r="BF33" s="314">
        <f>AS33/DétailR!C27</f>
        <v>4.838709677419355</v>
      </c>
      <c r="BG33" s="315">
        <f>AT33/DétailR!C27</f>
        <v>2.3208397473896825</v>
      </c>
      <c r="BI33" s="297">
        <f t="shared" si="2"/>
        <v>1051.3404055675262</v>
      </c>
    </row>
    <row r="34" spans="1:61">
      <c r="A34" s="501" t="str">
        <f>'Synthèse diag communal'!B28</f>
        <v>ROMPON</v>
      </c>
      <c r="B34" s="501" t="str">
        <f>'Synthèse diag communal'!C28</f>
        <v>Semi-urbaine</v>
      </c>
      <c r="C34" s="293"/>
      <c r="D34" s="294"/>
      <c r="E34" s="294"/>
      <c r="F34" s="295"/>
      <c r="G34" s="296"/>
      <c r="H34" s="294"/>
      <c r="I34" s="295"/>
      <c r="J34" s="296"/>
      <c r="K34" s="294"/>
      <c r="L34" s="294"/>
      <c r="M34" s="293"/>
      <c r="N34" s="294"/>
      <c r="O34" s="294"/>
      <c r="P34" s="297"/>
      <c r="Q34" s="287"/>
      <c r="R34" s="293">
        <f>Clés!$M$7*Clés!$F$6*PoidsU!$C28</f>
        <v>0</v>
      </c>
      <c r="S34" s="294">
        <f>Clés!$M$7*Clés!$F$7*PoidsU!$G28</f>
        <v>0</v>
      </c>
      <c r="T34" s="294">
        <f>Clés!$M$7*Clés!$F$8*PoidsU!$D28</f>
        <v>0</v>
      </c>
      <c r="U34" s="295">
        <f>Clés!$M$7*Clés!$F$9*PoidsU!$G28+Clés!$M$7*Clés!$F$10*PoidsU!$D28</f>
        <v>0</v>
      </c>
      <c r="V34" s="296">
        <f>Clés!$M$9*Clés!$F$12*PoidsU!$G28</f>
        <v>0</v>
      </c>
      <c r="W34" s="294">
        <f>Clés!$M$9*Clés!$F$13*PoidsU!$C28</f>
        <v>0</v>
      </c>
      <c r="X34" s="295">
        <f>Clés!$M$11*Clés!$F$14*PoidsU!$H28+Clés!$M$12*Clés!$F$14*PoidsU!$E28+Clés!$M$13*Clés!$F$14*PoidsU!$F28+Clés!$M$14*Clés!$F$14*PoidsU!$I28+Clés!$M$15*Clés!$F$14*PoidsU!$J28</f>
        <v>0</v>
      </c>
      <c r="Y34" s="296">
        <f>Clés!$M$17*Clés!$F$17*PoidsU!$G28</f>
        <v>0</v>
      </c>
      <c r="Z34" s="294">
        <f>Clés!$M$17*Clés!$F$18*PoidsU!$D28</f>
        <v>0</v>
      </c>
      <c r="AA34" s="295">
        <f>Clés!$M$17*Clés!$F$19*PoidsU!$C28</f>
        <v>0</v>
      </c>
      <c r="AB34" s="293">
        <f>Clés!$M$19*Clés!$F$21*PoidsSU!$G28</f>
        <v>5235.1599610597168</v>
      </c>
      <c r="AC34" s="294">
        <f>Clés!$M$19*Clés!$F$22*PoidsSU!$D28</f>
        <v>5306.4881352377097</v>
      </c>
      <c r="AD34" s="294">
        <f>Clés!$M$19*Clés!$F$23*PoidsSU!$C28</f>
        <v>7168.7603305785124</v>
      </c>
      <c r="AE34" s="297">
        <f>Clés!$M$19*(Clés!$F$24*PoidsSU!$G28+Clés!$F$25*PoidsSU!$D28+Clés!$F$26*PoidsSU!$C28)</f>
        <v>5903.469475625312</v>
      </c>
      <c r="AF34" s="287"/>
      <c r="AG34" s="293"/>
      <c r="AH34" s="294"/>
      <c r="AI34" s="294"/>
      <c r="AJ34" s="295"/>
      <c r="AK34" s="296"/>
      <c r="AL34" s="294"/>
      <c r="AM34" s="295"/>
      <c r="AN34" s="296"/>
      <c r="AO34" s="294"/>
      <c r="AP34" s="295"/>
      <c r="AQ34" s="293"/>
      <c r="AR34" s="294"/>
      <c r="AS34" s="294"/>
      <c r="AT34" s="297"/>
      <c r="AU34" s="286"/>
      <c r="AV34" s="313"/>
      <c r="AW34" s="314"/>
      <c r="AX34" s="314"/>
      <c r="AY34" s="315"/>
      <c r="AZ34" s="313">
        <f>AB34/DétailSU!C28</f>
        <v>4.7334176863107746</v>
      </c>
      <c r="BA34" s="314">
        <f>AC34/DétailSU!C28</f>
        <v>4.7979097063632095</v>
      </c>
      <c r="BB34" s="314">
        <f>AD34/DétailSU!C28</f>
        <v>6.4817001180637543</v>
      </c>
      <c r="BC34" s="315">
        <f>AE34/DétailSU!C28</f>
        <v>5.3376758369125783</v>
      </c>
      <c r="BD34" s="313"/>
      <c r="BE34" s="314"/>
      <c r="BF34" s="314"/>
      <c r="BG34" s="315"/>
      <c r="BI34" s="297">
        <f>AE34</f>
        <v>5903.469475625312</v>
      </c>
    </row>
    <row r="35" spans="1:61">
      <c r="A35" s="501" t="str">
        <f>'Synthèse diag communal'!B29</f>
        <v>SAINT APOLLINAIRE DE RIAS</v>
      </c>
      <c r="B35" s="501" t="str">
        <f>'Synthèse diag communal'!C29</f>
        <v>Rurale</v>
      </c>
      <c r="C35" s="293"/>
      <c r="D35" s="294"/>
      <c r="E35" s="294"/>
      <c r="F35" s="295"/>
      <c r="G35" s="296"/>
      <c r="H35" s="294"/>
      <c r="I35" s="295"/>
      <c r="J35" s="296"/>
      <c r="K35" s="294"/>
      <c r="L35" s="294"/>
      <c r="M35" s="293"/>
      <c r="N35" s="294"/>
      <c r="O35" s="294"/>
      <c r="P35" s="297"/>
      <c r="Q35" s="287"/>
      <c r="R35" s="293"/>
      <c r="S35" s="294"/>
      <c r="T35" s="294"/>
      <c r="U35" s="295"/>
      <c r="V35" s="296"/>
      <c r="W35" s="294"/>
      <c r="X35" s="295"/>
      <c r="Y35" s="296"/>
      <c r="Z35" s="294"/>
      <c r="AA35" s="295"/>
      <c r="AB35" s="293"/>
      <c r="AC35" s="294"/>
      <c r="AD35" s="294"/>
      <c r="AE35" s="297"/>
      <c r="AF35" s="287"/>
      <c r="AG35" s="293">
        <f>Clés!$N$7*Clés!$F$6*PoidsU!$C29</f>
        <v>0</v>
      </c>
      <c r="AH35" s="294">
        <f>Clés!$N$7*Clés!$F$7*PoidsU!$G29</f>
        <v>0</v>
      </c>
      <c r="AI35" s="294">
        <f>Clés!$N$7*Clés!$F$8*PoidsU!$D29</f>
        <v>0</v>
      </c>
      <c r="AJ35" s="295">
        <f>Clés!$N$7*Clés!$F$9*PoidsU!$G29+Clés!$N$7*Clés!$F$10*PoidsU!$D29</f>
        <v>0</v>
      </c>
      <c r="AK35" s="296">
        <f>Clés!$N$9*Clés!$F$12*PoidsU!$G29</f>
        <v>0</v>
      </c>
      <c r="AL35" s="294">
        <f>Clés!$N$9*Clés!$F$13*PoidsU!$C29</f>
        <v>0</v>
      </c>
      <c r="AM35" s="295">
        <f>Clés!$N$11*Clés!$F$14*PoidsU!$H29+Clés!$N$12*Clés!$F$14*PoidsU!$E29+Clés!$N$13*Clés!$F$14*PoidsU!$F29+Clés!$N$14*Clés!$F$14*PoidsU!$I29+Clés!$N$15*Clés!$F$14*PoidsU!$J29</f>
        <v>0</v>
      </c>
      <c r="AN35" s="296">
        <f>Clés!$N$17*Clés!$F$17*PoidsU!$G29</f>
        <v>0</v>
      </c>
      <c r="AO35" s="294">
        <f>Clés!$N$17*Clés!$F$18*PoidsU!$D29</f>
        <v>0</v>
      </c>
      <c r="AP35" s="295">
        <f>Clés!$N$17*Clés!$F$19*PoidsU!$C29</f>
        <v>0</v>
      </c>
      <c r="AQ35" s="293">
        <f>Clés!$N$19*Clés!$F$21*PoidsR!$G29</f>
        <v>1551.8985296705239</v>
      </c>
      <c r="AR35" s="294">
        <f>Clés!$N$19*Clés!$F$22*PoidsR!$D29</f>
        <v>1728.2299063064579</v>
      </c>
      <c r="AS35" s="294">
        <f>Clés!$N$19*Clés!$F$23*PoidsR!$C29</f>
        <v>962.90322580645159</v>
      </c>
      <c r="AT35" s="297">
        <f>Clés!$N$19*(Clés!$F$24*PoidsR!$G29+Clés!$F$25*PoidsR!$D29+Clés!$F$26*PoidsR!$C29)</f>
        <v>1414.3438872611443</v>
      </c>
      <c r="AU35" s="286"/>
      <c r="AV35" s="313"/>
      <c r="AW35" s="314"/>
      <c r="AX35" s="314"/>
      <c r="AY35" s="315"/>
      <c r="AZ35" s="313"/>
      <c r="BA35" s="314"/>
      <c r="BB35" s="314"/>
      <c r="BC35" s="315"/>
      <c r="BD35" s="313">
        <f>AQ35/DétailR!C29</f>
        <v>7.7984850737212259</v>
      </c>
      <c r="BE35" s="314">
        <f>AR35/DétailR!C29</f>
        <v>8.6845723934997885</v>
      </c>
      <c r="BF35" s="314">
        <f>AS35/DétailR!C29</f>
        <v>4.838709677419355</v>
      </c>
      <c r="BG35" s="315">
        <f>AT35/DétailR!C29</f>
        <v>7.1072557148801225</v>
      </c>
      <c r="BI35" s="297">
        <f t="shared" si="2"/>
        <v>1414.3438872611443</v>
      </c>
    </row>
    <row r="36" spans="1:61">
      <c r="A36" s="501" t="str">
        <f>'Synthèse diag communal'!B30</f>
        <v>SAINT CIERGE LA SERRE</v>
      </c>
      <c r="B36" s="501" t="str">
        <f>'Synthèse diag communal'!C30</f>
        <v>Rurale</v>
      </c>
      <c r="C36" s="293"/>
      <c r="D36" s="294"/>
      <c r="E36" s="294"/>
      <c r="F36" s="295"/>
      <c r="G36" s="296"/>
      <c r="H36" s="294"/>
      <c r="I36" s="295"/>
      <c r="J36" s="296"/>
      <c r="K36" s="294"/>
      <c r="L36" s="294"/>
      <c r="M36" s="293"/>
      <c r="N36" s="294"/>
      <c r="O36" s="294"/>
      <c r="P36" s="297"/>
      <c r="Q36" s="287"/>
      <c r="R36" s="293"/>
      <c r="S36" s="294"/>
      <c r="T36" s="294"/>
      <c r="U36" s="295"/>
      <c r="V36" s="296"/>
      <c r="W36" s="294"/>
      <c r="X36" s="295"/>
      <c r="Y36" s="296"/>
      <c r="Z36" s="294"/>
      <c r="AA36" s="295"/>
      <c r="AB36" s="293"/>
      <c r="AC36" s="294"/>
      <c r="AD36" s="294"/>
      <c r="AE36" s="297"/>
      <c r="AF36" s="287"/>
      <c r="AG36" s="293">
        <f>Clés!$N$7*Clés!$F$6*PoidsU!$C30</f>
        <v>0</v>
      </c>
      <c r="AH36" s="294">
        <f>Clés!$N$7*Clés!$F$7*PoidsU!$G30</f>
        <v>0</v>
      </c>
      <c r="AI36" s="294">
        <f>Clés!$N$7*Clés!$F$8*PoidsU!$D30</f>
        <v>0</v>
      </c>
      <c r="AJ36" s="295">
        <f>Clés!$N$7*Clés!$F$9*PoidsU!$G30+Clés!$N$7*Clés!$F$10*PoidsU!$D30</f>
        <v>0</v>
      </c>
      <c r="AK36" s="296">
        <f>Clés!$N$9*Clés!$F$12*PoidsU!$G30</f>
        <v>0</v>
      </c>
      <c r="AL36" s="294">
        <f>Clés!$N$9*Clés!$F$13*PoidsU!$C30</f>
        <v>0</v>
      </c>
      <c r="AM36" s="295">
        <f>Clés!$N$11*Clés!$F$14*PoidsU!$H30+Clés!$N$12*Clés!$F$14*PoidsU!$E30+Clés!$N$13*Clés!$F$14*PoidsU!$F30+Clés!$N$14*Clés!$F$14*PoidsU!$I30+Clés!$N$15*Clés!$F$14*PoidsU!$J30</f>
        <v>0</v>
      </c>
      <c r="AN36" s="296">
        <f>Clés!$N$17*Clés!$F$17*PoidsU!$G30</f>
        <v>0</v>
      </c>
      <c r="AO36" s="294">
        <f>Clés!$N$17*Clés!$F$18*PoidsU!$D30</f>
        <v>0</v>
      </c>
      <c r="AP36" s="295">
        <f>Clés!$N$17*Clés!$F$19*PoidsU!$C30</f>
        <v>0</v>
      </c>
      <c r="AQ36" s="293">
        <f>Clés!$N$19*Clés!$F$21*PoidsR!$G30</f>
        <v>690.71920991059915</v>
      </c>
      <c r="AR36" s="294">
        <f>Clés!$N$19*Clés!$F$22*PoidsR!$D30</f>
        <v>801.94277551363393</v>
      </c>
      <c r="AS36" s="294">
        <f>Clés!$N$19*Clés!$F$23*PoidsR!$C30</f>
        <v>1229.0322580645161</v>
      </c>
      <c r="AT36" s="297">
        <f>Clés!$N$19*(Clés!$F$24*PoidsR!$G30+Clés!$F$25*PoidsR!$D30+Clés!$F$26*PoidsR!$C30)</f>
        <v>907.2314144962495</v>
      </c>
      <c r="AU36" s="286"/>
      <c r="AV36" s="313"/>
      <c r="AW36" s="314"/>
      <c r="AX36" s="314"/>
      <c r="AY36" s="315"/>
      <c r="AZ36" s="313"/>
      <c r="BA36" s="314"/>
      <c r="BB36" s="314"/>
      <c r="BC36" s="315"/>
      <c r="BD36" s="313">
        <f>AQ36/DétailR!C30</f>
        <v>2.7193669681519652</v>
      </c>
      <c r="BE36" s="314">
        <f>AR36/DétailR!C30</f>
        <v>3.1572550217072202</v>
      </c>
      <c r="BF36" s="314">
        <f>AS36/DétailR!C30</f>
        <v>4.838709677419355</v>
      </c>
      <c r="BG36" s="315">
        <f>AT36/DétailR!C30</f>
        <v>3.5717772224261792</v>
      </c>
      <c r="BI36" s="297">
        <f t="shared" si="2"/>
        <v>907.2314144962495</v>
      </c>
    </row>
    <row r="37" spans="1:61">
      <c r="A37" s="501" t="str">
        <f>'Synthèse diag communal'!B31</f>
        <v>SAINT ETIENNE DE SERRE</v>
      </c>
      <c r="B37" s="501" t="str">
        <f>'Synthèse diag communal'!C31</f>
        <v>Rurale</v>
      </c>
      <c r="C37" s="293"/>
      <c r="D37" s="294"/>
      <c r="E37" s="294"/>
      <c r="F37" s="295"/>
      <c r="G37" s="296"/>
      <c r="H37" s="294"/>
      <c r="I37" s="295"/>
      <c r="J37" s="296"/>
      <c r="K37" s="294"/>
      <c r="L37" s="294"/>
      <c r="M37" s="293"/>
      <c r="N37" s="294"/>
      <c r="O37" s="294"/>
      <c r="P37" s="297"/>
      <c r="Q37" s="287"/>
      <c r="R37" s="293"/>
      <c r="S37" s="294"/>
      <c r="T37" s="294"/>
      <c r="U37" s="295"/>
      <c r="V37" s="296"/>
      <c r="W37" s="294"/>
      <c r="X37" s="295"/>
      <c r="Y37" s="296"/>
      <c r="Z37" s="294"/>
      <c r="AA37" s="295"/>
      <c r="AB37" s="293"/>
      <c r="AC37" s="294"/>
      <c r="AD37" s="294"/>
      <c r="AE37" s="297"/>
      <c r="AF37" s="287"/>
      <c r="AG37" s="293">
        <f>Clés!$N$7*Clés!$F$6*PoidsU!$C31</f>
        <v>0</v>
      </c>
      <c r="AH37" s="294">
        <f>Clés!$N$7*Clés!$F$7*PoidsU!$G31</f>
        <v>0</v>
      </c>
      <c r="AI37" s="294">
        <f>Clés!$N$7*Clés!$F$8*PoidsU!$D31</f>
        <v>0</v>
      </c>
      <c r="AJ37" s="295">
        <f>Clés!$N$7*Clés!$F$9*PoidsU!$G31+Clés!$N$7*Clés!$F$10*PoidsU!$D31</f>
        <v>0</v>
      </c>
      <c r="AK37" s="296">
        <f>Clés!$N$9*Clés!$F$12*PoidsU!$G31</f>
        <v>0</v>
      </c>
      <c r="AL37" s="294">
        <f>Clés!$N$9*Clés!$F$13*PoidsU!$C31</f>
        <v>0</v>
      </c>
      <c r="AM37" s="295">
        <f>Clés!$N$11*Clés!$F$14*PoidsU!$H31+Clés!$N$12*Clés!$F$14*PoidsU!$E31+Clés!$N$13*Clés!$F$14*PoidsU!$F31+Clés!$N$14*Clés!$F$14*PoidsU!$I31+Clés!$N$15*Clés!$F$14*PoidsU!$J31</f>
        <v>0</v>
      </c>
      <c r="AN37" s="296">
        <f>Clés!$N$17*Clés!$F$17*PoidsU!$G31</f>
        <v>0</v>
      </c>
      <c r="AO37" s="294">
        <f>Clés!$N$17*Clés!$F$18*PoidsU!$D31</f>
        <v>0</v>
      </c>
      <c r="AP37" s="295">
        <f>Clés!$N$17*Clés!$F$19*PoidsU!$C31</f>
        <v>0</v>
      </c>
      <c r="AQ37" s="293">
        <f>Clés!$N$19*Clés!$F$21*PoidsR!$G31</f>
        <v>1445.4996243951996</v>
      </c>
      <c r="AR37" s="294">
        <f>Clés!$N$19*Clés!$F$22*PoidsR!$D31</f>
        <v>1678.262257888324</v>
      </c>
      <c r="AS37" s="294">
        <f>Clés!$N$19*Clés!$F$23*PoidsR!$C31</f>
        <v>1098.3870967741937</v>
      </c>
      <c r="AT37" s="297">
        <f>Clés!$N$19*(Clés!$F$24*PoidsR!$G31+Clés!$F$25*PoidsR!$D31+Clés!$F$26*PoidsR!$C31)</f>
        <v>1407.3829930192392</v>
      </c>
      <c r="AU37" s="286"/>
      <c r="AV37" s="313"/>
      <c r="AW37" s="314"/>
      <c r="AX37" s="314"/>
      <c r="AY37" s="315"/>
      <c r="AZ37" s="313"/>
      <c r="BA37" s="314"/>
      <c r="BB37" s="314"/>
      <c r="BC37" s="315"/>
      <c r="BD37" s="313">
        <f>AQ37/DétailR!C31</f>
        <v>6.3678397550449324</v>
      </c>
      <c r="BE37" s="314">
        <f>AR37/DétailR!C31</f>
        <v>7.3932258056754359</v>
      </c>
      <c r="BF37" s="314">
        <f>AS37/DétailR!C31</f>
        <v>4.838709677419355</v>
      </c>
      <c r="BG37" s="315">
        <f>AT37/DétailR!C31</f>
        <v>6.1999250793799083</v>
      </c>
      <c r="BI37" s="297">
        <f t="shared" si="2"/>
        <v>1407.3829930192392</v>
      </c>
    </row>
    <row r="38" spans="1:61" ht="30">
      <c r="A38" s="501" t="str">
        <f>'Synthèse diag communal'!B32</f>
        <v>SAINT FORTUNAT SUR EYRIEUX</v>
      </c>
      <c r="B38" s="501" t="str">
        <f>'Synthèse diag communal'!C32</f>
        <v>Semi-urbaine</v>
      </c>
      <c r="C38" s="293"/>
      <c r="D38" s="294"/>
      <c r="E38" s="294"/>
      <c r="F38" s="295"/>
      <c r="G38" s="296"/>
      <c r="H38" s="294"/>
      <c r="I38" s="295"/>
      <c r="J38" s="296"/>
      <c r="K38" s="294"/>
      <c r="L38" s="294"/>
      <c r="M38" s="293"/>
      <c r="N38" s="294"/>
      <c r="O38" s="294"/>
      <c r="P38" s="297"/>
      <c r="Q38" s="287"/>
      <c r="R38" s="293">
        <f>Clés!$M$7*Clés!$F$6*PoidsU!$C32</f>
        <v>0</v>
      </c>
      <c r="S38" s="294">
        <f>Clés!$M$7*Clés!$F$7*PoidsU!$G32</f>
        <v>0</v>
      </c>
      <c r="T38" s="294">
        <f>Clés!$M$7*Clés!$F$8*PoidsU!$D32</f>
        <v>0</v>
      </c>
      <c r="U38" s="295">
        <f>Clés!$M$7*Clés!$F$9*PoidsU!$G32+Clés!$M$7*Clés!$F$10*PoidsU!$D32</f>
        <v>0</v>
      </c>
      <c r="V38" s="296">
        <f>Clés!$M$9*Clés!$F$12*PoidsU!$G32</f>
        <v>0</v>
      </c>
      <c r="W38" s="294">
        <f>Clés!$M$9*Clés!$F$13*PoidsU!$C32</f>
        <v>0</v>
      </c>
      <c r="X38" s="295">
        <f>Clés!$M$11*Clés!$F$14*PoidsU!$H32+Clés!$M$12*Clés!$F$14*PoidsU!$E32+Clés!$M$13*Clés!$F$14*PoidsU!$F32+Clés!$M$14*Clés!$F$14*PoidsU!$I32+Clés!$M$15*Clés!$F$14*PoidsU!$J32</f>
        <v>0</v>
      </c>
      <c r="Y38" s="296">
        <f>Clés!$M$17*Clés!$F$17*PoidsU!$G32</f>
        <v>0</v>
      </c>
      <c r="Z38" s="294">
        <f>Clés!$M$17*Clés!$F$18*PoidsU!$D32</f>
        <v>0</v>
      </c>
      <c r="AA38" s="295">
        <f>Clés!$M$17*Clés!$F$19*PoidsU!$C32</f>
        <v>0</v>
      </c>
      <c r="AB38" s="293">
        <f>Clés!$M$19*Clés!$F$21*PoidsSU!$G32</f>
        <v>7730.7965891527729</v>
      </c>
      <c r="AC38" s="294">
        <f>Clés!$M$19*Clés!$F$22*PoidsSU!$D32</f>
        <v>5201.7700285900301</v>
      </c>
      <c r="AD38" s="294">
        <f>Clés!$M$19*Clés!$F$23*PoidsSU!$C32</f>
        <v>5081.6528925619832</v>
      </c>
      <c r="AE38" s="297">
        <f>Clés!$M$19*(Clés!$F$24*PoidsSU!$G32+Clés!$F$25*PoidsSU!$D32+Clés!$F$26*PoidsSU!$C32)</f>
        <v>6004.7398367682617</v>
      </c>
      <c r="AF38" s="287"/>
      <c r="AG38" s="293"/>
      <c r="AH38" s="294"/>
      <c r="AI38" s="294"/>
      <c r="AJ38" s="295"/>
      <c r="AK38" s="296"/>
      <c r="AL38" s="294"/>
      <c r="AM38" s="295"/>
      <c r="AN38" s="296"/>
      <c r="AO38" s="294"/>
      <c r="AP38" s="295"/>
      <c r="AQ38" s="293"/>
      <c r="AR38" s="294"/>
      <c r="AS38" s="294"/>
      <c r="AT38" s="297"/>
      <c r="AU38" s="286"/>
      <c r="AV38" s="313"/>
      <c r="AW38" s="314"/>
      <c r="AX38" s="314"/>
      <c r="AY38" s="315"/>
      <c r="AZ38" s="313">
        <f>AB38/DétailSU!C32</f>
        <v>9.8607099351438432</v>
      </c>
      <c r="BA38" s="314">
        <f>AC38/DétailSU!C32</f>
        <v>6.6349107507525895</v>
      </c>
      <c r="BB38" s="314">
        <f>AD38/DétailSU!C32</f>
        <v>6.4817001180637543</v>
      </c>
      <c r="BC38" s="315">
        <f>AE38/DétailSU!C32</f>
        <v>7.6591069346533951</v>
      </c>
      <c r="BD38" s="313"/>
      <c r="BE38" s="314"/>
      <c r="BF38" s="314"/>
      <c r="BG38" s="315"/>
      <c r="BI38" s="297">
        <f>AE38</f>
        <v>6004.7398367682617</v>
      </c>
    </row>
    <row r="39" spans="1:61">
      <c r="A39" s="501" t="str">
        <f>'Synthèse diag communal'!B33</f>
        <v>SAINT JEAN CHAMBRE</v>
      </c>
      <c r="B39" s="501" t="str">
        <f>'Synthèse diag communal'!C33</f>
        <v>Rurale</v>
      </c>
      <c r="C39" s="293"/>
      <c r="D39" s="294"/>
      <c r="E39" s="294"/>
      <c r="F39" s="295"/>
      <c r="G39" s="296"/>
      <c r="H39" s="294"/>
      <c r="I39" s="295"/>
      <c r="J39" s="296"/>
      <c r="K39" s="294"/>
      <c r="L39" s="294"/>
      <c r="M39" s="293"/>
      <c r="N39" s="294"/>
      <c r="O39" s="294"/>
      <c r="P39" s="297"/>
      <c r="Q39" s="287"/>
      <c r="R39" s="293"/>
      <c r="S39" s="294"/>
      <c r="T39" s="294"/>
      <c r="U39" s="295"/>
      <c r="V39" s="296"/>
      <c r="W39" s="294"/>
      <c r="X39" s="295"/>
      <c r="Y39" s="296"/>
      <c r="Z39" s="294"/>
      <c r="AA39" s="295"/>
      <c r="AB39" s="293"/>
      <c r="AC39" s="294"/>
      <c r="AD39" s="294"/>
      <c r="AE39" s="297"/>
      <c r="AF39" s="287"/>
      <c r="AG39" s="293">
        <f>Clés!$N$7*Clés!$F$6*PoidsU!$C33</f>
        <v>0</v>
      </c>
      <c r="AH39" s="294">
        <f>Clés!$N$7*Clés!$F$7*PoidsU!$G33</f>
        <v>0</v>
      </c>
      <c r="AI39" s="294">
        <f>Clés!$N$7*Clés!$F$8*PoidsU!$D33</f>
        <v>0</v>
      </c>
      <c r="AJ39" s="295">
        <f>Clés!$N$7*Clés!$F$9*PoidsU!$G33+Clés!$N$7*Clés!$F$10*PoidsU!$D33</f>
        <v>0</v>
      </c>
      <c r="AK39" s="296">
        <f>Clés!$N$9*Clés!$F$12*PoidsU!$G33</f>
        <v>0</v>
      </c>
      <c r="AL39" s="294">
        <f>Clés!$N$9*Clés!$F$13*PoidsU!$C33</f>
        <v>0</v>
      </c>
      <c r="AM39" s="295">
        <f>Clés!$N$11*Clés!$F$14*PoidsU!$H33+Clés!$N$12*Clés!$F$14*PoidsU!$E33+Clés!$N$13*Clés!$F$14*PoidsU!$F33+Clés!$N$14*Clés!$F$14*PoidsU!$I33+Clés!$N$15*Clés!$F$14*PoidsU!$J33</f>
        <v>0</v>
      </c>
      <c r="AN39" s="296">
        <f>Clés!$N$17*Clés!$F$17*PoidsU!$G33</f>
        <v>0</v>
      </c>
      <c r="AO39" s="294">
        <f>Clés!$N$17*Clés!$F$18*PoidsU!$D33</f>
        <v>0</v>
      </c>
      <c r="AP39" s="295">
        <f>Clés!$N$17*Clés!$F$19*PoidsU!$C33</f>
        <v>0</v>
      </c>
      <c r="AQ39" s="293">
        <f>Clés!$N$19*Clés!$F$21*PoidsR!$G33</f>
        <v>1239.1934909275133</v>
      </c>
      <c r="AR39" s="294">
        <f>Clés!$N$19*Clés!$F$22*PoidsR!$D33</f>
        <v>1267.0795344733417</v>
      </c>
      <c r="AS39" s="294">
        <f>Clés!$N$19*Clés!$F$23*PoidsR!$C33</f>
        <v>1345.1612903225807</v>
      </c>
      <c r="AT39" s="297">
        <f>Clés!$N$19*(Clés!$F$24*PoidsR!$G33+Clés!$F$25*PoidsR!$D33+Clés!$F$26*PoidsR!$C33)</f>
        <v>1283.8114385744786</v>
      </c>
      <c r="AU39" s="286"/>
      <c r="AV39" s="313"/>
      <c r="AW39" s="314"/>
      <c r="AX39" s="314"/>
      <c r="AY39" s="315"/>
      <c r="AZ39" s="313"/>
      <c r="BA39" s="314"/>
      <c r="BB39" s="314"/>
      <c r="BC39" s="315"/>
      <c r="BD39" s="313">
        <f>AQ39/DétailR!C33</f>
        <v>4.4575305429047241</v>
      </c>
      <c r="BE39" s="314">
        <f>AR39/DétailR!C33</f>
        <v>4.5578400520623799</v>
      </c>
      <c r="BF39" s="314">
        <f>AS39/DétailR!C33</f>
        <v>4.838709677419355</v>
      </c>
      <c r="BG39" s="315">
        <f>AT39/DétailR!C33</f>
        <v>4.618026757462153</v>
      </c>
      <c r="BI39" s="297">
        <f>AT39</f>
        <v>1283.8114385744786</v>
      </c>
    </row>
    <row r="40" spans="1:61">
      <c r="A40" s="501" t="str">
        <f>'Synthèse diag communal'!B34</f>
        <v>SAINT JULIEN DU GUA</v>
      </c>
      <c r="B40" s="501" t="str">
        <f>'Synthèse diag communal'!C34</f>
        <v>Rurale</v>
      </c>
      <c r="C40" s="293"/>
      <c r="D40" s="294"/>
      <c r="E40" s="294"/>
      <c r="F40" s="295"/>
      <c r="G40" s="296"/>
      <c r="H40" s="294"/>
      <c r="I40" s="295"/>
      <c r="J40" s="296"/>
      <c r="K40" s="294"/>
      <c r="L40" s="294"/>
      <c r="M40" s="293"/>
      <c r="N40" s="294"/>
      <c r="O40" s="294"/>
      <c r="P40" s="297"/>
      <c r="Q40" s="287"/>
      <c r="R40" s="293"/>
      <c r="S40" s="294"/>
      <c r="T40" s="294"/>
      <c r="U40" s="295"/>
      <c r="V40" s="296"/>
      <c r="W40" s="294"/>
      <c r="X40" s="295"/>
      <c r="Y40" s="296"/>
      <c r="Z40" s="294"/>
      <c r="AA40" s="295"/>
      <c r="AB40" s="293"/>
      <c r="AC40" s="294"/>
      <c r="AD40" s="294"/>
      <c r="AE40" s="297"/>
      <c r="AF40" s="287"/>
      <c r="AG40" s="293">
        <f>Clés!$N$7*Clés!$F$6*PoidsU!$C34</f>
        <v>0</v>
      </c>
      <c r="AH40" s="294">
        <f>Clés!$N$7*Clés!$F$7*PoidsU!$G34</f>
        <v>0</v>
      </c>
      <c r="AI40" s="294">
        <f>Clés!$N$7*Clés!$F$8*PoidsU!$D34</f>
        <v>0</v>
      </c>
      <c r="AJ40" s="295">
        <f>Clés!$N$7*Clés!$F$9*PoidsU!$G34+Clés!$N$7*Clés!$F$10*PoidsU!$D34</f>
        <v>0</v>
      </c>
      <c r="AK40" s="296">
        <f>Clés!$N$9*Clés!$F$12*PoidsU!$G34</f>
        <v>0</v>
      </c>
      <c r="AL40" s="294">
        <f>Clés!$N$9*Clés!$F$13*PoidsU!$C34</f>
        <v>0</v>
      </c>
      <c r="AM40" s="295">
        <f>Clés!$N$11*Clés!$F$14*PoidsU!$H34+Clés!$N$12*Clés!$F$14*PoidsU!$E34+Clés!$N$13*Clés!$F$14*PoidsU!$F34+Clés!$N$14*Clés!$F$14*PoidsU!$I34+Clés!$N$15*Clés!$F$14*PoidsU!$J34</f>
        <v>0</v>
      </c>
      <c r="AN40" s="296">
        <f>Clés!$N$17*Clés!$F$17*PoidsU!$G34</f>
        <v>0</v>
      </c>
      <c r="AO40" s="294">
        <f>Clés!$N$17*Clés!$F$18*PoidsU!$D34</f>
        <v>0</v>
      </c>
      <c r="AP40" s="295">
        <f>Clés!$N$17*Clés!$F$19*PoidsU!$C34</f>
        <v>0</v>
      </c>
      <c r="AQ40" s="293">
        <f>Clés!$N$19*Clés!$F$21*PoidsR!$G34</f>
        <v>1161.8016422226185</v>
      </c>
      <c r="AR40" s="294">
        <f>Clés!$N$19*Clés!$F$22*PoidsR!$D34</f>
        <v>1428.1954539725223</v>
      </c>
      <c r="AS40" s="294">
        <f>Clés!$N$19*Clés!$F$23*PoidsR!$C34</f>
        <v>933.87096774193549</v>
      </c>
      <c r="AT40" s="297">
        <f>Clés!$N$19*(Clés!$F$24*PoidsR!$G34+Clés!$F$25*PoidsR!$D34+Clés!$F$26*PoidsR!$C34)</f>
        <v>1174.6226879790254</v>
      </c>
      <c r="AU40" s="286"/>
      <c r="AV40" s="313"/>
      <c r="AW40" s="314"/>
      <c r="AX40" s="314"/>
      <c r="AY40" s="315"/>
      <c r="AZ40" s="313"/>
      <c r="BA40" s="314"/>
      <c r="BB40" s="314"/>
      <c r="BC40" s="315"/>
      <c r="BD40" s="313">
        <f>AQ40/DétailR!C34</f>
        <v>6.0196976280964689</v>
      </c>
      <c r="BE40" s="314">
        <f>AR40/DétailR!C34</f>
        <v>7.3999764454534835</v>
      </c>
      <c r="BF40" s="314">
        <f>AS40/DétailR!C34</f>
        <v>4.838709677419355</v>
      </c>
      <c r="BG40" s="315">
        <f>AT40/DétailR!C34</f>
        <v>6.0861279169897688</v>
      </c>
      <c r="BI40" s="297">
        <f>AT40</f>
        <v>1174.6226879790254</v>
      </c>
    </row>
    <row r="41" spans="1:61" ht="30">
      <c r="A41" s="501" t="str">
        <f>'Synthèse diag communal'!B35</f>
        <v>SAINT JULIEN EN SAINT ALBAN</v>
      </c>
      <c r="B41" s="501" t="str">
        <f>'Synthèse diag communal'!C35</f>
        <v>Semi-urbaine</v>
      </c>
      <c r="C41" s="293"/>
      <c r="D41" s="294"/>
      <c r="E41" s="294"/>
      <c r="F41" s="295"/>
      <c r="G41" s="296"/>
      <c r="H41" s="294"/>
      <c r="I41" s="295"/>
      <c r="J41" s="296"/>
      <c r="K41" s="294"/>
      <c r="L41" s="294"/>
      <c r="M41" s="293"/>
      <c r="N41" s="294"/>
      <c r="O41" s="294"/>
      <c r="P41" s="297"/>
      <c r="Q41" s="287"/>
      <c r="R41" s="293">
        <f>Clés!$M$7*Clés!$F$6*PoidsU!$C35</f>
        <v>0</v>
      </c>
      <c r="S41" s="294">
        <f>Clés!$M$7*Clés!$F$7*PoidsU!$G35</f>
        <v>0</v>
      </c>
      <c r="T41" s="294">
        <f>Clés!$M$7*Clés!$F$8*PoidsU!$D35</f>
        <v>0</v>
      </c>
      <c r="U41" s="295">
        <f>Clés!$M$7*Clés!$F$9*PoidsU!$G35+Clés!$M$7*Clés!$F$10*PoidsU!$D35</f>
        <v>0</v>
      </c>
      <c r="V41" s="296">
        <f>Clés!$M$9*Clés!$F$12*PoidsU!$G35</f>
        <v>0</v>
      </c>
      <c r="W41" s="294">
        <f>Clés!$M$9*Clés!$F$13*PoidsU!$C35</f>
        <v>0</v>
      </c>
      <c r="X41" s="295">
        <f>Clés!$M$11*Clés!$F$14*PoidsU!$H35+Clés!$M$12*Clés!$F$14*PoidsU!$E35+Clés!$M$13*Clés!$F$14*PoidsU!$F35+Clés!$M$14*Clés!$F$14*PoidsU!$I35+Clés!$M$15*Clés!$F$14*PoidsU!$J35</f>
        <v>0</v>
      </c>
      <c r="Y41" s="296">
        <f>Clés!$M$17*Clés!$F$17*PoidsU!$G35</f>
        <v>0</v>
      </c>
      <c r="Z41" s="294">
        <f>Clés!$M$17*Clés!$F$18*PoidsU!$D35</f>
        <v>0</v>
      </c>
      <c r="AA41" s="295">
        <f>Clés!$M$17*Clés!$F$19*PoidsU!$C35</f>
        <v>0</v>
      </c>
      <c r="AB41" s="293">
        <f>Clés!$M$19*Clés!$F$21*PoidsSU!$G35</f>
        <v>11518.780551070296</v>
      </c>
      <c r="AC41" s="294">
        <f>Clés!$M$19*Clés!$F$22*PoidsSU!$D35</f>
        <v>13439.482864927086</v>
      </c>
      <c r="AD41" s="294">
        <f>Clés!$M$19*Clés!$F$23*PoidsSU!$C35</f>
        <v>9936.446280991735</v>
      </c>
      <c r="AE41" s="297">
        <f>Clés!$M$19*(Clés!$F$24*PoidsSU!$G35+Clés!$F$25*PoidsSU!$D35+Clés!$F$26*PoidsSU!$C35)</f>
        <v>11631.569898996373</v>
      </c>
      <c r="AF41" s="287"/>
      <c r="AG41" s="293"/>
      <c r="AH41" s="294"/>
      <c r="AI41" s="294"/>
      <c r="AJ41" s="295"/>
      <c r="AK41" s="296"/>
      <c r="AL41" s="294"/>
      <c r="AM41" s="295"/>
      <c r="AN41" s="296"/>
      <c r="AO41" s="294"/>
      <c r="AP41" s="295"/>
      <c r="AQ41" s="293"/>
      <c r="AR41" s="294"/>
      <c r="AS41" s="294"/>
      <c r="AT41" s="297"/>
      <c r="AU41" s="286"/>
      <c r="AV41" s="313"/>
      <c r="AW41" s="314"/>
      <c r="AX41" s="314"/>
      <c r="AY41" s="315"/>
      <c r="AZ41" s="313">
        <f>AB41/DétailSU!C35</f>
        <v>7.5138816380106306</v>
      </c>
      <c r="BA41" s="314">
        <f>AC41/DétailSU!C35</f>
        <v>8.7667859523333895</v>
      </c>
      <c r="BB41" s="314">
        <f>AD41/DétailSU!C35</f>
        <v>6.4817001180637543</v>
      </c>
      <c r="BC41" s="315">
        <f>AE41/DétailSU!C35</f>
        <v>7.5874559028025921</v>
      </c>
      <c r="BD41" s="313"/>
      <c r="BE41" s="314"/>
      <c r="BF41" s="314"/>
      <c r="BG41" s="315"/>
      <c r="BI41" s="297">
        <f>AE41</f>
        <v>11631.569898996373</v>
      </c>
    </row>
    <row r="42" spans="1:61">
      <c r="A42" s="501" t="str">
        <f>'Synthèse diag communal'!B36</f>
        <v>SAINT JULIEN LE ROUX</v>
      </c>
      <c r="B42" s="501" t="str">
        <f>'Synthèse diag communal'!C36</f>
        <v>Rurale</v>
      </c>
      <c r="C42" s="293"/>
      <c r="D42" s="294"/>
      <c r="E42" s="294"/>
      <c r="F42" s="295"/>
      <c r="G42" s="296"/>
      <c r="H42" s="294"/>
      <c r="I42" s="295"/>
      <c r="J42" s="296"/>
      <c r="K42" s="294"/>
      <c r="L42" s="294"/>
      <c r="M42" s="293"/>
      <c r="N42" s="294"/>
      <c r="O42" s="294"/>
      <c r="P42" s="297"/>
      <c r="Q42" s="287"/>
      <c r="R42" s="293"/>
      <c r="S42" s="294"/>
      <c r="T42" s="294"/>
      <c r="U42" s="295"/>
      <c r="V42" s="296"/>
      <c r="W42" s="294"/>
      <c r="X42" s="295"/>
      <c r="Y42" s="296"/>
      <c r="Z42" s="294"/>
      <c r="AA42" s="295"/>
      <c r="AB42" s="293"/>
      <c r="AC42" s="294"/>
      <c r="AD42" s="294"/>
      <c r="AE42" s="297"/>
      <c r="AF42" s="287"/>
      <c r="AG42" s="293">
        <f>Clés!$N$7*Clés!$F$6*PoidsU!$C36</f>
        <v>0</v>
      </c>
      <c r="AH42" s="294">
        <f>Clés!$N$7*Clés!$F$7*PoidsU!$G36</f>
        <v>0</v>
      </c>
      <c r="AI42" s="294">
        <f>Clés!$N$7*Clés!$F$8*PoidsU!$D36</f>
        <v>0</v>
      </c>
      <c r="AJ42" s="295">
        <f>Clés!$N$7*Clés!$F$9*PoidsU!$G36+Clés!$N$7*Clés!$F$10*PoidsU!$D36</f>
        <v>0</v>
      </c>
      <c r="AK42" s="296">
        <f>Clés!$N$9*Clés!$F$12*PoidsU!$G36</f>
        <v>0</v>
      </c>
      <c r="AL42" s="294">
        <f>Clés!$N$9*Clés!$F$13*PoidsU!$C36</f>
        <v>0</v>
      </c>
      <c r="AM42" s="295">
        <f>Clés!$N$11*Clés!$F$14*PoidsU!$H36+Clés!$N$12*Clés!$F$14*PoidsU!$E36+Clés!$N$13*Clés!$F$14*PoidsU!$F36+Clés!$N$14*Clés!$F$14*PoidsU!$I36+Clés!$N$15*Clés!$F$14*PoidsU!$J36</f>
        <v>0</v>
      </c>
      <c r="AN42" s="296">
        <f>Clés!$N$17*Clés!$F$17*PoidsU!$G36</f>
        <v>0</v>
      </c>
      <c r="AO42" s="294">
        <f>Clés!$N$17*Clés!$F$18*PoidsU!$D36</f>
        <v>0</v>
      </c>
      <c r="AP42" s="295">
        <f>Clés!$N$17*Clés!$F$19*PoidsU!$C36</f>
        <v>0</v>
      </c>
      <c r="AQ42" s="293">
        <f>Clés!$N$19*Clés!$F$21*PoidsR!$G36</f>
        <v>791.72098617495863</v>
      </c>
      <c r="AR42" s="294">
        <f>Clés!$N$19*Clés!$F$22*PoidsR!$D36</f>
        <v>919.20843662031029</v>
      </c>
      <c r="AS42" s="294">
        <f>Clés!$N$19*Clés!$F$23*PoidsR!$C36</f>
        <v>517.74193548387098</v>
      </c>
      <c r="AT42" s="297">
        <f>Clés!$N$19*(Clés!$F$24*PoidsR!$G36+Clés!$F$25*PoidsR!$D36+Clés!$F$26*PoidsR!$C36)</f>
        <v>742.89045275971318</v>
      </c>
      <c r="AU42" s="286"/>
      <c r="AV42" s="313"/>
      <c r="AW42" s="314"/>
      <c r="AX42" s="314"/>
      <c r="AY42" s="315"/>
      <c r="AZ42" s="313"/>
      <c r="BA42" s="314"/>
      <c r="BB42" s="314"/>
      <c r="BC42" s="315"/>
      <c r="BD42" s="313">
        <f>AQ42/DétailR!C36</f>
        <v>7.3992615530369967</v>
      </c>
      <c r="BE42" s="314">
        <f>AR42/DétailR!C36</f>
        <v>8.5907330525262644</v>
      </c>
      <c r="BF42" s="314">
        <f>AS42/DétailR!C36</f>
        <v>4.838709677419355</v>
      </c>
      <c r="BG42" s="315">
        <f>AT42/DétailR!C36</f>
        <v>6.9429014276608711</v>
      </c>
      <c r="BI42" s="297">
        <f>AT42</f>
        <v>742.89045275971318</v>
      </c>
    </row>
    <row r="43" spans="1:61">
      <c r="A43" s="501" t="str">
        <f>'Synthèse diag communal'!B37</f>
        <v>SAINT LAURENT DU PAPE</v>
      </c>
      <c r="B43" s="501" t="str">
        <f>'Synthèse diag communal'!C37</f>
        <v>Semi-urbaine</v>
      </c>
      <c r="C43" s="293"/>
      <c r="D43" s="294"/>
      <c r="E43" s="294"/>
      <c r="F43" s="295"/>
      <c r="G43" s="296"/>
      <c r="H43" s="294"/>
      <c r="I43" s="295"/>
      <c r="J43" s="296"/>
      <c r="K43" s="294"/>
      <c r="L43" s="294"/>
      <c r="M43" s="293"/>
      <c r="N43" s="294"/>
      <c r="O43" s="294"/>
      <c r="P43" s="297"/>
      <c r="Q43" s="287"/>
      <c r="R43" s="293">
        <f>Clés!$M$7*Clés!$F$6*PoidsU!$C37</f>
        <v>0</v>
      </c>
      <c r="S43" s="294">
        <f>Clés!$M$7*Clés!$F$7*PoidsU!$G37</f>
        <v>0</v>
      </c>
      <c r="T43" s="294">
        <f>Clés!$M$7*Clés!$F$8*PoidsU!$D37</f>
        <v>0</v>
      </c>
      <c r="U43" s="295">
        <f>Clés!$M$7*Clés!$F$9*PoidsU!$G37+Clés!$M$7*Clés!$F$10*PoidsU!$D37</f>
        <v>0</v>
      </c>
      <c r="V43" s="296">
        <f>Clés!$M$9*Clés!$F$12*PoidsU!$G37</f>
        <v>0</v>
      </c>
      <c r="W43" s="294">
        <f>Clés!$M$9*Clés!$F$13*PoidsU!$C37</f>
        <v>0</v>
      </c>
      <c r="X43" s="295">
        <f>Clés!$M$11*Clés!$F$14*PoidsU!$H37+Clés!$M$12*Clés!$F$14*PoidsU!$E37+Clés!$M$13*Clés!$F$14*PoidsU!$F37+Clés!$M$14*Clés!$F$14*PoidsU!$I37+Clés!$M$15*Clés!$F$14*PoidsU!$J37</f>
        <v>0</v>
      </c>
      <c r="Y43" s="296">
        <f>Clés!$M$17*Clés!$F$17*PoidsU!$G37</f>
        <v>0</v>
      </c>
      <c r="Z43" s="294">
        <f>Clés!$M$17*Clés!$F$18*PoidsU!$D37</f>
        <v>0</v>
      </c>
      <c r="AA43" s="295">
        <f>Clés!$M$17*Clés!$F$19*PoidsU!$C37</f>
        <v>0</v>
      </c>
      <c r="AB43" s="293">
        <f>Clés!$M$19*Clés!$F$21*PoidsSU!$G37</f>
        <v>9094.6098884674939</v>
      </c>
      <c r="AC43" s="294">
        <f>Clés!$M$19*Clés!$F$22*PoidsSU!$D37</f>
        <v>9765.3741637919957</v>
      </c>
      <c r="AD43" s="294">
        <f>Clés!$M$19*Clés!$F$23*PoidsSU!$C37</f>
        <v>10467.945690672963</v>
      </c>
      <c r="AE43" s="297">
        <f>Clés!$M$19*(Clés!$F$24*PoidsSU!$G37+Clés!$F$25*PoidsSU!$D37+Clés!$F$26*PoidsSU!$C37)</f>
        <v>9775.9765809774835</v>
      </c>
      <c r="AF43" s="287"/>
      <c r="AG43" s="293"/>
      <c r="AH43" s="294"/>
      <c r="AI43" s="294"/>
      <c r="AJ43" s="295"/>
      <c r="AK43" s="296"/>
      <c r="AL43" s="294"/>
      <c r="AM43" s="295"/>
      <c r="AN43" s="296"/>
      <c r="AO43" s="294"/>
      <c r="AP43" s="295"/>
      <c r="AQ43" s="293"/>
      <c r="AR43" s="294"/>
      <c r="AS43" s="294"/>
      <c r="AT43" s="297"/>
      <c r="AU43" s="286"/>
      <c r="AV43" s="313"/>
      <c r="AW43" s="314"/>
      <c r="AX43" s="314"/>
      <c r="AY43" s="315"/>
      <c r="AZ43" s="313">
        <f>AB43/DétailSU!C37</f>
        <v>5.6313373922399341</v>
      </c>
      <c r="BA43" s="314">
        <f>AC43/DétailSU!C37</f>
        <v>6.0466713088495325</v>
      </c>
      <c r="BB43" s="314">
        <f>AD43/DétailSU!C37</f>
        <v>6.4817001180637543</v>
      </c>
      <c r="BC43" s="315">
        <f>AE43/DétailSU!C37</f>
        <v>6.0532362730510734</v>
      </c>
      <c r="BD43" s="313"/>
      <c r="BE43" s="314"/>
      <c r="BF43" s="314"/>
      <c r="BG43" s="315"/>
      <c r="BI43" s="297">
        <f>AE43</f>
        <v>9775.9765809774835</v>
      </c>
    </row>
    <row r="44" spans="1:61" ht="30">
      <c r="A44" s="501" t="str">
        <f>'Synthèse diag communal'!B38</f>
        <v>SAINT MAURICE EN CHALENCON</v>
      </c>
      <c r="B44" s="501" t="str">
        <f>'Synthèse diag communal'!C38</f>
        <v>Rurale</v>
      </c>
      <c r="C44" s="293"/>
      <c r="D44" s="294"/>
      <c r="E44" s="294"/>
      <c r="F44" s="295"/>
      <c r="G44" s="296"/>
      <c r="H44" s="294"/>
      <c r="I44" s="295"/>
      <c r="J44" s="296"/>
      <c r="K44" s="294"/>
      <c r="L44" s="294"/>
      <c r="M44" s="293"/>
      <c r="N44" s="294"/>
      <c r="O44" s="294"/>
      <c r="P44" s="297"/>
      <c r="Q44" s="287"/>
      <c r="R44" s="293"/>
      <c r="S44" s="294"/>
      <c r="T44" s="294"/>
      <c r="U44" s="295"/>
      <c r="V44" s="296"/>
      <c r="W44" s="294"/>
      <c r="X44" s="295"/>
      <c r="Y44" s="296"/>
      <c r="Z44" s="294"/>
      <c r="AA44" s="295"/>
      <c r="AB44" s="293"/>
      <c r="AC44" s="294"/>
      <c r="AD44" s="294"/>
      <c r="AE44" s="297"/>
      <c r="AF44" s="287"/>
      <c r="AG44" s="293">
        <f>Clés!$N$7*Clés!$F$6*PoidsU!$C38</f>
        <v>0</v>
      </c>
      <c r="AH44" s="294">
        <f>Clés!$N$7*Clés!$F$7*PoidsU!$G38</f>
        <v>0</v>
      </c>
      <c r="AI44" s="294">
        <f>Clés!$N$7*Clés!$F$8*PoidsU!$D38</f>
        <v>0</v>
      </c>
      <c r="AJ44" s="295">
        <f>Clés!$N$7*Clés!$F$9*PoidsU!$G38+Clés!$N$7*Clés!$F$10*PoidsU!$D38</f>
        <v>0</v>
      </c>
      <c r="AK44" s="296">
        <f>Clés!$N$9*Clés!$F$12*PoidsU!$G38</f>
        <v>0</v>
      </c>
      <c r="AL44" s="294">
        <f>Clés!$N$9*Clés!$F$13*PoidsU!$C38</f>
        <v>0</v>
      </c>
      <c r="AM44" s="295">
        <f>Clés!$N$11*Clés!$F$14*PoidsU!$H38+Clés!$N$12*Clés!$F$14*PoidsU!$E38+Clés!$N$13*Clés!$F$14*PoidsU!$F38+Clés!$N$14*Clés!$F$14*PoidsU!$I38+Clés!$N$15*Clés!$F$14*PoidsU!$J38</f>
        <v>0</v>
      </c>
      <c r="AN44" s="296">
        <f>Clés!$N$17*Clés!$F$17*PoidsU!$G38</f>
        <v>0</v>
      </c>
      <c r="AO44" s="294">
        <f>Clés!$N$17*Clés!$F$18*PoidsU!$D38</f>
        <v>0</v>
      </c>
      <c r="AP44" s="295">
        <f>Clés!$N$17*Clés!$F$19*PoidsU!$C38</f>
        <v>0</v>
      </c>
      <c r="AQ44" s="293">
        <f>Clés!$N$19*Clés!$F$21*PoidsR!$G38</f>
        <v>1186.3887272611507</v>
      </c>
      <c r="AR44" s="294">
        <f>Clés!$N$19*Clés!$F$22*PoidsR!$D38</f>
        <v>1377.4278391664218</v>
      </c>
      <c r="AS44" s="294">
        <f>Clés!$N$19*Clés!$F$23*PoidsR!$C38</f>
        <v>1040.3225806451615</v>
      </c>
      <c r="AT44" s="297">
        <f>Clés!$N$19*(Clés!$F$24*PoidsR!$G38+Clés!$F$25*PoidsR!$D38+Clés!$F$26*PoidsR!$C38)</f>
        <v>1201.3797156909113</v>
      </c>
      <c r="AU44" s="286"/>
      <c r="AV44" s="313"/>
      <c r="AW44" s="314"/>
      <c r="AX44" s="314"/>
      <c r="AY44" s="315"/>
      <c r="AZ44" s="313"/>
      <c r="BA44" s="314"/>
      <c r="BB44" s="314"/>
      <c r="BC44" s="315"/>
      <c r="BD44" s="313">
        <f>AQ44/DétailR!C38</f>
        <v>5.5180871035402363</v>
      </c>
      <c r="BE44" s="314">
        <f>AR44/DétailR!C38</f>
        <v>6.406641112401962</v>
      </c>
      <c r="BF44" s="314">
        <f>AS44/DétailR!C38</f>
        <v>4.8387096774193559</v>
      </c>
      <c r="BG44" s="315">
        <f>AT44/DétailR!C38</f>
        <v>5.5878126311205181</v>
      </c>
      <c r="BI44" s="297">
        <f t="shared" si="2"/>
        <v>1201.3797156909113</v>
      </c>
    </row>
    <row r="45" spans="1:61" ht="30">
      <c r="A45" s="501" t="str">
        <f>'Synthèse diag communal'!B39</f>
        <v>SAINT MICHEL DE CHABRILLANOUX</v>
      </c>
      <c r="B45" s="501" t="str">
        <f>'Synthèse diag communal'!C39</f>
        <v>Rurale</v>
      </c>
      <c r="C45" s="293"/>
      <c r="D45" s="294"/>
      <c r="E45" s="294"/>
      <c r="F45" s="295"/>
      <c r="G45" s="296"/>
      <c r="H45" s="294"/>
      <c r="I45" s="295"/>
      <c r="J45" s="296"/>
      <c r="K45" s="294"/>
      <c r="L45" s="294"/>
      <c r="M45" s="293"/>
      <c r="N45" s="294"/>
      <c r="O45" s="294"/>
      <c r="P45" s="297"/>
      <c r="Q45" s="287"/>
      <c r="R45" s="293"/>
      <c r="S45" s="294"/>
      <c r="T45" s="294"/>
      <c r="U45" s="295"/>
      <c r="V45" s="296"/>
      <c r="W45" s="294"/>
      <c r="X45" s="295"/>
      <c r="Y45" s="296"/>
      <c r="Z45" s="294"/>
      <c r="AA45" s="295"/>
      <c r="AB45" s="293"/>
      <c r="AC45" s="294"/>
      <c r="AD45" s="294"/>
      <c r="AE45" s="297"/>
      <c r="AF45" s="287"/>
      <c r="AG45" s="293">
        <f>Clés!$N$7*Clés!$F$6*PoidsU!$C39</f>
        <v>0</v>
      </c>
      <c r="AH45" s="294">
        <f>Clés!$N$7*Clés!$F$7*PoidsU!$G39</f>
        <v>0</v>
      </c>
      <c r="AI45" s="294">
        <f>Clés!$N$7*Clés!$F$8*PoidsU!$D39</f>
        <v>0</v>
      </c>
      <c r="AJ45" s="295">
        <f>Clés!$N$7*Clés!$F$9*PoidsU!$G39+Clés!$N$7*Clés!$F$10*PoidsU!$D39</f>
        <v>0</v>
      </c>
      <c r="AK45" s="296">
        <f>Clés!$N$9*Clés!$F$12*PoidsU!$G39</f>
        <v>0</v>
      </c>
      <c r="AL45" s="294">
        <f>Clés!$N$9*Clés!$F$13*PoidsU!$C39</f>
        <v>0</v>
      </c>
      <c r="AM45" s="295">
        <f>Clés!$N$11*Clés!$F$14*PoidsU!$H39+Clés!$N$12*Clés!$F$14*PoidsU!$E39+Clés!$N$13*Clés!$F$14*PoidsU!$F39+Clés!$N$14*Clés!$F$14*PoidsU!$I39+Clés!$N$15*Clés!$F$14*PoidsU!$J39</f>
        <v>0</v>
      </c>
      <c r="AN45" s="296">
        <f>Clés!$N$17*Clés!$F$17*PoidsU!$G39</f>
        <v>0</v>
      </c>
      <c r="AO45" s="294">
        <f>Clés!$N$17*Clés!$F$18*PoidsU!$D39</f>
        <v>0</v>
      </c>
      <c r="AP45" s="295">
        <f>Clés!$N$17*Clés!$F$19*PoidsU!$C39</f>
        <v>0</v>
      </c>
      <c r="AQ45" s="293">
        <f>Clés!$N$19*Clés!$F$21*PoidsR!$G39</f>
        <v>2130.2685844352982</v>
      </c>
      <c r="AR45" s="294">
        <f>Clés!$N$19*Clés!$F$22*PoidsR!$D39</f>
        <v>2733.1826393849001</v>
      </c>
      <c r="AS45" s="294">
        <f>Clés!$N$19*Clés!$F$23*PoidsR!$C39</f>
        <v>1804.8387096774193</v>
      </c>
      <c r="AT45" s="297">
        <f>Clés!$N$19*(Clés!$F$24*PoidsR!$G39+Clés!$F$25*PoidsR!$D39+Clés!$F$26*PoidsR!$C39)</f>
        <v>2222.7633111658724</v>
      </c>
      <c r="AU45" s="286"/>
      <c r="AV45" s="313"/>
      <c r="AW45" s="314"/>
      <c r="AX45" s="314"/>
      <c r="AY45" s="315"/>
      <c r="AZ45" s="313"/>
      <c r="BA45" s="314"/>
      <c r="BB45" s="314"/>
      <c r="BC45" s="315"/>
      <c r="BD45" s="313">
        <f>AQ45/DétailR!C39</f>
        <v>5.7111758295852502</v>
      </c>
      <c r="BE45" s="314">
        <f>AR45/DétailR!C39</f>
        <v>7.3275673978147458</v>
      </c>
      <c r="BF45" s="314">
        <f>AS45/DétailR!C39</f>
        <v>4.838709677419355</v>
      </c>
      <c r="BG45" s="315">
        <f>AT45/DétailR!C39</f>
        <v>5.9591509682731161</v>
      </c>
      <c r="BI45" s="297">
        <f t="shared" si="2"/>
        <v>2222.7633111658724</v>
      </c>
    </row>
    <row r="46" spans="1:61">
      <c r="A46" s="501" t="str">
        <f>'Synthèse diag communal'!B40</f>
        <v>SAINT PRIEST</v>
      </c>
      <c r="B46" s="501" t="str">
        <f>'Synthèse diag communal'!C40</f>
        <v>Semi-urbaine</v>
      </c>
      <c r="C46" s="293"/>
      <c r="D46" s="294"/>
      <c r="E46" s="294"/>
      <c r="F46" s="295"/>
      <c r="G46" s="296"/>
      <c r="H46" s="294"/>
      <c r="I46" s="295"/>
      <c r="J46" s="296"/>
      <c r="K46" s="294"/>
      <c r="L46" s="294"/>
      <c r="M46" s="293"/>
      <c r="N46" s="294"/>
      <c r="O46" s="294"/>
      <c r="P46" s="297"/>
      <c r="Q46" s="287"/>
      <c r="R46" s="293">
        <f>Clés!$M$7*Clés!$F$6*PoidsU!$C40</f>
        <v>0</v>
      </c>
      <c r="S46" s="294">
        <f>Clés!$M$7*Clés!$F$7*PoidsU!$G40</f>
        <v>0</v>
      </c>
      <c r="T46" s="294">
        <f>Clés!$M$7*Clés!$F$8*PoidsU!$D40</f>
        <v>0</v>
      </c>
      <c r="U46" s="295">
        <f>Clés!$M$7*Clés!$F$9*PoidsU!$G40+Clés!$M$7*Clés!$F$10*PoidsU!$D40</f>
        <v>0</v>
      </c>
      <c r="V46" s="296">
        <f>Clés!$M$9*Clés!$F$12*PoidsU!$G40</f>
        <v>0</v>
      </c>
      <c r="W46" s="294">
        <f>Clés!$M$9*Clés!$F$13*PoidsU!$C40</f>
        <v>0</v>
      </c>
      <c r="X46" s="295">
        <f>Clés!$M$11*Clés!$F$14*PoidsU!$H40+Clés!$M$12*Clés!$F$14*PoidsU!$E40+Clés!$M$13*Clés!$F$14*PoidsU!$F40+Clés!$M$14*Clés!$F$14*PoidsU!$I40+Clés!$M$15*Clés!$F$14*PoidsU!$J40</f>
        <v>0</v>
      </c>
      <c r="Y46" s="296">
        <f>Clés!$M$17*Clés!$F$17*PoidsU!$G40</f>
        <v>0</v>
      </c>
      <c r="Z46" s="294">
        <f>Clés!$M$17*Clés!$F$18*PoidsU!$D40</f>
        <v>0</v>
      </c>
      <c r="AA46" s="295">
        <f>Clés!$M$17*Clés!$F$19*PoidsU!$C40</f>
        <v>0</v>
      </c>
      <c r="AB46" s="293">
        <f>Clés!$M$19*Clés!$F$21*PoidsSU!$G40</f>
        <v>9098.8286527575183</v>
      </c>
      <c r="AC46" s="294">
        <f>Clés!$M$19*Clés!$F$22*PoidsSU!$D40</f>
        <v>11282.219893654479</v>
      </c>
      <c r="AD46" s="294">
        <f>Clés!$M$19*Clés!$F$23*PoidsSU!$C40</f>
        <v>8082.6800472255009</v>
      </c>
      <c r="AE46" s="297">
        <f>Clés!$M$19*(Clés!$F$24*PoidsSU!$G40+Clés!$F$25*PoidsSU!$D40+Clés!$F$26*PoidsSU!$C40)</f>
        <v>9487.9095312124991</v>
      </c>
      <c r="AF46" s="287"/>
      <c r="AG46" s="293"/>
      <c r="AH46" s="294"/>
      <c r="AI46" s="294"/>
      <c r="AJ46" s="295"/>
      <c r="AK46" s="296"/>
      <c r="AL46" s="294"/>
      <c r="AM46" s="295"/>
      <c r="AN46" s="296"/>
      <c r="AO46" s="294"/>
      <c r="AP46" s="295"/>
      <c r="AQ46" s="293"/>
      <c r="AR46" s="294"/>
      <c r="AS46" s="294"/>
      <c r="AT46" s="297"/>
      <c r="AU46" s="286"/>
      <c r="AV46" s="313"/>
      <c r="AW46" s="314"/>
      <c r="AX46" s="314"/>
      <c r="AY46" s="315"/>
      <c r="AZ46" s="313">
        <f>AB46/DétailSU!C40</f>
        <v>7.2965747014895896</v>
      </c>
      <c r="BA46" s="314">
        <f>AC46/DétailSU!C40</f>
        <v>9.0474898906611703</v>
      </c>
      <c r="BB46" s="314">
        <f>AD46/DétailSU!C40</f>
        <v>6.4817001180637535</v>
      </c>
      <c r="BC46" s="315">
        <f>AE46/DétailSU!C40</f>
        <v>7.6085882367381705</v>
      </c>
      <c r="BD46" s="313"/>
      <c r="BE46" s="314"/>
      <c r="BF46" s="314"/>
      <c r="BG46" s="315"/>
      <c r="BI46" s="297">
        <f>AE46</f>
        <v>9487.9095312124991</v>
      </c>
    </row>
    <row r="47" spans="1:61" ht="30">
      <c r="A47" s="501" t="str">
        <f>'Synthèse diag communal'!B41</f>
        <v>SAINT SAUVEUR DE MONTAGUT</v>
      </c>
      <c r="B47" s="501" t="str">
        <f>'Synthèse diag communal'!C41</f>
        <v>Semi-urbaine</v>
      </c>
      <c r="C47" s="293"/>
      <c r="D47" s="294"/>
      <c r="E47" s="294"/>
      <c r="F47" s="295"/>
      <c r="G47" s="296"/>
      <c r="H47" s="294"/>
      <c r="I47" s="295"/>
      <c r="J47" s="296"/>
      <c r="K47" s="294"/>
      <c r="L47" s="294"/>
      <c r="M47" s="293"/>
      <c r="N47" s="294"/>
      <c r="O47" s="294"/>
      <c r="P47" s="297"/>
      <c r="Q47" s="287"/>
      <c r="R47" s="293">
        <f>Clés!$M$7*Clés!$F$6*PoidsU!$C41</f>
        <v>0</v>
      </c>
      <c r="S47" s="294">
        <f>Clés!$M$7*Clés!$F$7*PoidsU!$G41</f>
        <v>0</v>
      </c>
      <c r="T47" s="294">
        <f>Clés!$M$7*Clés!$F$8*PoidsU!$D41</f>
        <v>0</v>
      </c>
      <c r="U47" s="295">
        <f>Clés!$M$7*Clés!$F$9*PoidsU!$G41+Clés!$M$7*Clés!$F$10*PoidsU!$D41</f>
        <v>0</v>
      </c>
      <c r="V47" s="296">
        <f>Clés!$M$9*Clés!$F$12*PoidsU!$G41</f>
        <v>0</v>
      </c>
      <c r="W47" s="294">
        <f>Clés!$M$9*Clés!$F$13*PoidsU!$C41</f>
        <v>0</v>
      </c>
      <c r="X47" s="295">
        <f>Clés!$M$11*Clés!$F$14*PoidsU!$H41+Clés!$M$12*Clés!$F$14*PoidsU!$E41+Clés!$M$13*Clés!$F$14*PoidsU!$F41+Clés!$M$14*Clés!$F$14*PoidsU!$I41+Clés!$M$15*Clés!$F$14*PoidsU!$J41</f>
        <v>0</v>
      </c>
      <c r="Y47" s="296">
        <f>Clés!$M$17*Clés!$F$17*PoidsU!$G41</f>
        <v>0</v>
      </c>
      <c r="Z47" s="294">
        <f>Clés!$M$17*Clés!$F$18*PoidsU!$D41</f>
        <v>0</v>
      </c>
      <c r="AA47" s="295">
        <f>Clés!$M$17*Clés!$F$19*PoidsU!$C41</f>
        <v>0</v>
      </c>
      <c r="AB47" s="293">
        <f>Clés!$M$19*Clés!$F$21*PoidsSU!$G41</f>
        <v>10051.063771633342</v>
      </c>
      <c r="AC47" s="294">
        <f>Clés!$M$19*Clés!$F$22*PoidsSU!$D41</f>
        <v>7645.6083065354478</v>
      </c>
      <c r="AD47" s="294">
        <f>Clés!$M$19*Clés!$F$23*PoidsSU!$C41</f>
        <v>7408.583234946871</v>
      </c>
      <c r="AE47" s="297">
        <f>Clés!$M$19*(Clés!$F$24*PoidsSU!$G41+Clés!$F$25*PoidsSU!$D41+Clés!$F$26*PoidsSU!$C41)</f>
        <v>8368.4184377052206</v>
      </c>
      <c r="AF47" s="287"/>
      <c r="AG47" s="293"/>
      <c r="AH47" s="294"/>
      <c r="AI47" s="294"/>
      <c r="AJ47" s="295"/>
      <c r="AK47" s="296"/>
      <c r="AL47" s="294"/>
      <c r="AM47" s="295"/>
      <c r="AN47" s="296"/>
      <c r="AO47" s="294"/>
      <c r="AP47" s="295"/>
      <c r="AQ47" s="293"/>
      <c r="AR47" s="294"/>
      <c r="AS47" s="294"/>
      <c r="AT47" s="297"/>
      <c r="AU47" s="286"/>
      <c r="AV47" s="313"/>
      <c r="AW47" s="314"/>
      <c r="AX47" s="314"/>
      <c r="AY47" s="315"/>
      <c r="AZ47" s="313">
        <f>AB47/DétailSU!C41</f>
        <v>8.7935816024788647</v>
      </c>
      <c r="BA47" s="314">
        <f>AC47/DétailSU!C41</f>
        <v>6.689071134326726</v>
      </c>
      <c r="BB47" s="314">
        <f>AD47/DétailSU!C41</f>
        <v>6.4817001180637543</v>
      </c>
      <c r="BC47" s="315">
        <f>AE47/DétailSU!C41</f>
        <v>7.321450951623115</v>
      </c>
      <c r="BD47" s="313"/>
      <c r="BE47" s="314"/>
      <c r="BF47" s="314"/>
      <c r="BG47" s="315"/>
      <c r="BI47" s="297">
        <f>AE47</f>
        <v>8368.4184377052206</v>
      </c>
    </row>
    <row r="48" spans="1:61">
      <c r="A48" s="501" t="str">
        <f>'Synthèse diag communal'!B42</f>
        <v>SAINT VINCENT DE DURFORT</v>
      </c>
      <c r="B48" s="501" t="str">
        <f>'Synthèse diag communal'!C42</f>
        <v>Rurale</v>
      </c>
      <c r="C48" s="293"/>
      <c r="D48" s="294"/>
      <c r="E48" s="294"/>
      <c r="F48" s="295"/>
      <c r="G48" s="296"/>
      <c r="H48" s="294"/>
      <c r="I48" s="295"/>
      <c r="J48" s="296"/>
      <c r="K48" s="294"/>
      <c r="L48" s="294"/>
      <c r="M48" s="293"/>
      <c r="N48" s="294"/>
      <c r="O48" s="294"/>
      <c r="P48" s="297"/>
      <c r="Q48" s="287"/>
      <c r="R48" s="293"/>
      <c r="S48" s="294"/>
      <c r="T48" s="294"/>
      <c r="U48" s="295"/>
      <c r="V48" s="296"/>
      <c r="W48" s="294"/>
      <c r="X48" s="295"/>
      <c r="Y48" s="296"/>
      <c r="Z48" s="294"/>
      <c r="AA48" s="295"/>
      <c r="AB48" s="293"/>
      <c r="AC48" s="294"/>
      <c r="AD48" s="294"/>
      <c r="AE48" s="297"/>
      <c r="AF48" s="287"/>
      <c r="AG48" s="293">
        <f>Clés!$N$7*Clés!$F$6*PoidsU!$C42</f>
        <v>0</v>
      </c>
      <c r="AH48" s="294">
        <f>Clés!$N$7*Clés!$F$7*PoidsU!$G42</f>
        <v>0</v>
      </c>
      <c r="AI48" s="294">
        <f>Clés!$N$7*Clés!$F$8*PoidsU!$D42</f>
        <v>0</v>
      </c>
      <c r="AJ48" s="295">
        <f>Clés!$N$7*Clés!$F$9*PoidsU!$G42+Clés!$N$7*Clés!$F$10*PoidsU!$D42</f>
        <v>0</v>
      </c>
      <c r="AK48" s="296">
        <f>Clés!$N$9*Clés!$F$12*PoidsU!$G42</f>
        <v>0</v>
      </c>
      <c r="AL48" s="294">
        <f>Clés!$N$9*Clés!$F$13*PoidsU!$C42</f>
        <v>0</v>
      </c>
      <c r="AM48" s="295">
        <f>Clés!$N$11*Clés!$F$14*PoidsU!$H42+Clés!$N$12*Clés!$F$14*PoidsU!$E42+Clés!$N$13*Clés!$F$14*PoidsU!$F42+Clés!$N$14*Clés!$F$14*PoidsU!$I42+Clés!$N$15*Clés!$F$14*PoidsU!$J42</f>
        <v>0</v>
      </c>
      <c r="AN48" s="296">
        <f>Clés!$N$17*Clés!$F$17*PoidsU!$G42</f>
        <v>0</v>
      </c>
      <c r="AO48" s="294">
        <f>Clés!$N$17*Clés!$F$18*PoidsU!$D42</f>
        <v>0</v>
      </c>
      <c r="AP48" s="295">
        <f>Clés!$N$17*Clés!$F$19*PoidsU!$C42</f>
        <v>0</v>
      </c>
      <c r="AQ48" s="293">
        <f>Clés!$N$19*Clés!$F$21*PoidsR!$G42</f>
        <v>735.04789593902933</v>
      </c>
      <c r="AR48" s="294">
        <f>Clés!$N$19*Clés!$F$22*PoidsR!$D42</f>
        <v>1073.5078358052185</v>
      </c>
      <c r="AS48" s="294">
        <f>Clés!$N$19*Clés!$F$23*PoidsR!$C42</f>
        <v>1146.7741935483871</v>
      </c>
      <c r="AT48" s="297">
        <f>Clés!$N$19*(Clés!$F$24*PoidsR!$G42+Clés!$F$25*PoidsR!$D42+Clés!$F$26*PoidsR!$C42)</f>
        <v>985.10997509754475</v>
      </c>
      <c r="AU48" s="286"/>
      <c r="AV48" s="313"/>
      <c r="AW48" s="314"/>
      <c r="AX48" s="314"/>
      <c r="AY48" s="315"/>
      <c r="AZ48" s="313"/>
      <c r="BA48" s="314"/>
      <c r="BB48" s="314"/>
      <c r="BC48" s="315"/>
      <c r="BD48" s="313">
        <f>AQ48/DétailR!C42</f>
        <v>3.1014679153545543</v>
      </c>
      <c r="BE48" s="314">
        <f>AR48/DétailR!C42</f>
        <v>4.5295689274481798</v>
      </c>
      <c r="BF48" s="314">
        <f>AS48/DétailR!C42</f>
        <v>4.838709677419355</v>
      </c>
      <c r="BG48" s="315">
        <f>AT48/DétailR!C42</f>
        <v>4.1565821734073616</v>
      </c>
      <c r="BI48" s="297">
        <f t="shared" si="2"/>
        <v>985.10997509754475</v>
      </c>
    </row>
    <row r="49" spans="1:61">
      <c r="A49" s="501" t="str">
        <f>'Synthèse diag communal'!B43</f>
        <v>SILHAC</v>
      </c>
      <c r="B49" s="501" t="str">
        <f>'Synthèse diag communal'!C43</f>
        <v>Rurale</v>
      </c>
      <c r="C49" s="293"/>
      <c r="D49" s="294"/>
      <c r="E49" s="294"/>
      <c r="F49" s="295"/>
      <c r="G49" s="296"/>
      <c r="H49" s="294"/>
      <c r="I49" s="295"/>
      <c r="J49" s="296"/>
      <c r="K49" s="294"/>
      <c r="L49" s="294"/>
      <c r="M49" s="293"/>
      <c r="N49" s="294"/>
      <c r="O49" s="294"/>
      <c r="P49" s="297"/>
      <c r="Q49" s="287"/>
      <c r="R49" s="293"/>
      <c r="S49" s="294"/>
      <c r="T49" s="294"/>
      <c r="U49" s="295"/>
      <c r="V49" s="296"/>
      <c r="W49" s="294"/>
      <c r="X49" s="295"/>
      <c r="Y49" s="296"/>
      <c r="Z49" s="294"/>
      <c r="AA49" s="295"/>
      <c r="AB49" s="293"/>
      <c r="AC49" s="294"/>
      <c r="AD49" s="294"/>
      <c r="AE49" s="297"/>
      <c r="AF49" s="287"/>
      <c r="AG49" s="293">
        <f>Clés!$N$7*Clés!$F$6*PoidsU!$C43</f>
        <v>0</v>
      </c>
      <c r="AH49" s="294">
        <f>Clés!$N$7*Clés!$F$7*PoidsU!$G43</f>
        <v>0</v>
      </c>
      <c r="AI49" s="294">
        <f>Clés!$N$7*Clés!$F$8*PoidsU!$D43</f>
        <v>0</v>
      </c>
      <c r="AJ49" s="295">
        <f>Clés!$N$7*Clés!$F$9*PoidsU!$G43+Clés!$N$7*Clés!$F$10*PoidsU!$D43</f>
        <v>0</v>
      </c>
      <c r="AK49" s="296">
        <f>Clés!$N$9*Clés!$F$12*PoidsU!$G43</f>
        <v>0</v>
      </c>
      <c r="AL49" s="294">
        <f>Clés!$N$9*Clés!$F$13*PoidsU!$C43</f>
        <v>0</v>
      </c>
      <c r="AM49" s="295">
        <f>Clés!$N$11*Clés!$F$14*PoidsU!$H43+Clés!$N$12*Clés!$F$14*PoidsU!$E43+Clés!$N$13*Clés!$F$14*PoidsU!$F43+Clés!$N$14*Clés!$F$14*PoidsU!$I43+Clés!$N$15*Clés!$F$14*PoidsU!$J43</f>
        <v>0</v>
      </c>
      <c r="AN49" s="296">
        <f>Clés!$N$17*Clés!$F$17*PoidsU!$G43</f>
        <v>0</v>
      </c>
      <c r="AO49" s="294">
        <f>Clés!$N$17*Clés!$F$18*PoidsU!$D43</f>
        <v>0</v>
      </c>
      <c r="AP49" s="295">
        <f>Clés!$N$17*Clés!$F$19*PoidsU!$C43</f>
        <v>0</v>
      </c>
      <c r="AQ49" s="293">
        <f>Clés!$N$19*Clés!$F$21*PoidsR!$G43</f>
        <v>932.65316127168148</v>
      </c>
      <c r="AR49" s="294">
        <f>Clés!$N$19*Clés!$F$22*PoidsR!$D43</f>
        <v>1410.0046216545525</v>
      </c>
      <c r="AS49" s="294">
        <f>Clés!$N$19*Clés!$F$23*PoidsR!$C43</f>
        <v>1824.1935483870968</v>
      </c>
      <c r="AT49" s="297">
        <f>Clés!$N$19*(Clés!$F$24*PoidsR!$G43+Clés!$F$25*PoidsR!$D43+Clés!$F$26*PoidsR!$C43)</f>
        <v>1388.9504437711103</v>
      </c>
      <c r="AU49" s="286"/>
      <c r="AV49" s="313"/>
      <c r="AW49" s="314"/>
      <c r="AX49" s="314"/>
      <c r="AY49" s="315"/>
      <c r="AZ49" s="313"/>
      <c r="BA49" s="314"/>
      <c r="BB49" s="314"/>
      <c r="BC49" s="315"/>
      <c r="BD49" s="313">
        <f>AQ49/DétailR!C43</f>
        <v>2.4738810643811182</v>
      </c>
      <c r="BE49" s="314">
        <f>AR49/DétailR!C43</f>
        <v>3.740065309428521</v>
      </c>
      <c r="BF49" s="314">
        <f>AS49/DétailR!C43</f>
        <v>4.838709677419355</v>
      </c>
      <c r="BG49" s="315">
        <f>AT49/DétailR!C43</f>
        <v>3.6842186837429982</v>
      </c>
      <c r="BI49" s="297">
        <f t="shared" si="2"/>
        <v>1388.9504437711103</v>
      </c>
    </row>
    <row r="50" spans="1:61">
      <c r="A50" s="501" t="str">
        <f>'Synthèse diag communal'!B44</f>
        <v>VERNOUX EN VIVARAIS</v>
      </c>
      <c r="B50" s="501" t="str">
        <f>'Synthèse diag communal'!C44</f>
        <v>Urbaine</v>
      </c>
      <c r="C50" s="293">
        <f>Clés!$L$7*Clés!$F$6*PoidsU!$C44</f>
        <v>309.25486990873179</v>
      </c>
      <c r="D50" s="294">
        <f>Clés!$L$7*Clés!$F$7*PoidsU!$G44</f>
        <v>495.77301779575896</v>
      </c>
      <c r="E50" s="294">
        <f>Clés!$L$7*Clés!$F$8*PoidsU!$D44</f>
        <v>489.59175220803064</v>
      </c>
      <c r="F50" s="295">
        <f>Clés!$L$7*Clés!$F$9*PoidsU!$G44+Clés!$L$7*Clés!$F$10*PoidsU!$D44</f>
        <v>492.68238500189477</v>
      </c>
      <c r="G50" s="296">
        <f>Clés!$L$9*Clés!$F$12*PoidsU!$G44</f>
        <v>6270.9384691427849</v>
      </c>
      <c r="H50" s="294">
        <f>Clés!$L$9*Clés!$F$13*PoidsU!$C44</f>
        <v>3911.7059437860421</v>
      </c>
      <c r="I50" s="295">
        <f>Clés!$L$11*Clés!$F$14*PoidsU!$H44+Clés!$L$12*Clés!$F$14*PoidsU!$E44+Clés!$L$13*Clés!$F$14*PoidsU!$F44+Clés!$L$14*Clés!$F$14*PoidsU!$I44+Clés!$L$15*Clés!$F$14*PoidsU!$J44</f>
        <v>3774.1210617119523</v>
      </c>
      <c r="J50" s="296">
        <f>Clés!$L$17*Clés!$F$17*PoidsU!$G44</f>
        <v>2046.5392133414216</v>
      </c>
      <c r="K50" s="294">
        <f>Clés!$L$17*Clés!$F$18*PoidsU!$D44</f>
        <v>2021.0230961682694</v>
      </c>
      <c r="L50" s="294">
        <f>Clés!$L$17*Clés!$F$19*PoidsU!$C44</f>
        <v>1276.5967397720565</v>
      </c>
      <c r="M50" s="293">
        <f>Clés!$L$19*Clés!$F$21*PoidsU!$G44</f>
        <v>21394.966541781265</v>
      </c>
      <c r="N50" s="294">
        <f>Clés!$L$19*Clés!$F$22*PoidsU!$D44</f>
        <v>21128.21549707275</v>
      </c>
      <c r="O50" s="294">
        <f>Clés!$L$19*Clés!$F$23*PoidsU!$C44</f>
        <v>13345.820278799438</v>
      </c>
      <c r="P50" s="297">
        <f>Clés!$L$19*(Clés!$F$24*PoidsU!$G44+Clés!$F$25*PoidsU!$D44+Clés!$F$26*PoidsU!$C44)</f>
        <v>18623.00077255115</v>
      </c>
      <c r="Q50" s="287"/>
      <c r="R50" s="293"/>
      <c r="S50" s="294"/>
      <c r="T50" s="294"/>
      <c r="U50" s="295"/>
      <c r="V50" s="296"/>
      <c r="W50" s="294"/>
      <c r="X50" s="295"/>
      <c r="Y50" s="296"/>
      <c r="Z50" s="294"/>
      <c r="AA50" s="295"/>
      <c r="AB50" s="293"/>
      <c r="AC50" s="294"/>
      <c r="AD50" s="294"/>
      <c r="AE50" s="297"/>
      <c r="AF50" s="287"/>
      <c r="AG50" s="293"/>
      <c r="AH50" s="294"/>
      <c r="AI50" s="294"/>
      <c r="AJ50" s="295"/>
      <c r="AK50" s="296"/>
      <c r="AL50" s="294"/>
      <c r="AM50" s="295"/>
      <c r="AN50" s="296"/>
      <c r="AO50" s="294"/>
      <c r="AP50" s="295"/>
      <c r="AQ50" s="293"/>
      <c r="AR50" s="294"/>
      <c r="AS50" s="294"/>
      <c r="AT50" s="297"/>
      <c r="AU50" s="286"/>
      <c r="AV50" s="313">
        <f>M50/DétailU!C44</f>
        <v>10.554990893824009</v>
      </c>
      <c r="AW50" s="314">
        <f>N50/DétailU!C44</f>
        <v>10.423391957115317</v>
      </c>
      <c r="AX50" s="314">
        <f>O50/DétailU!C44</f>
        <v>6.5840257912182718</v>
      </c>
      <c r="AY50" s="315">
        <f>P50/DétailU!C44</f>
        <v>9.1874695473858647</v>
      </c>
      <c r="AZ50" s="313"/>
      <c r="BA50" s="314"/>
      <c r="BB50" s="314"/>
      <c r="BC50" s="315"/>
      <c r="BD50" s="313"/>
      <c r="BE50" s="314"/>
      <c r="BF50" s="314"/>
      <c r="BG50" s="315"/>
      <c r="BI50" s="297">
        <f>P50</f>
        <v>18623.00077255115</v>
      </c>
    </row>
    <row r="51" spans="1:61" ht="15.75" thickBot="1">
      <c r="A51" s="502" t="str">
        <f>'Synthèse diag communal'!B45</f>
        <v>VEYRAS</v>
      </c>
      <c r="B51" s="502" t="str">
        <f>'Synthèse diag communal'!C45</f>
        <v>Semi-urbaine</v>
      </c>
      <c r="C51" s="298"/>
      <c r="D51" s="299"/>
      <c r="E51" s="299"/>
      <c r="F51" s="300"/>
      <c r="G51" s="301"/>
      <c r="H51" s="299"/>
      <c r="I51" s="300"/>
      <c r="J51" s="301"/>
      <c r="K51" s="299"/>
      <c r="L51" s="299"/>
      <c r="M51" s="298"/>
      <c r="N51" s="299"/>
      <c r="O51" s="299"/>
      <c r="P51" s="302"/>
      <c r="Q51" s="287"/>
      <c r="R51" s="298">
        <f>Clés!$M$7*Clés!$F$6*PoidsU!$C45</f>
        <v>0</v>
      </c>
      <c r="S51" s="299">
        <f>Clés!$M$7*Clés!$F$7*PoidsU!$G45</f>
        <v>0</v>
      </c>
      <c r="T51" s="299">
        <f>Clés!$M$7*Clés!$F$8*PoidsU!$D45</f>
        <v>0</v>
      </c>
      <c r="U51" s="300">
        <f>Clés!$M$7*Clés!$F$9*PoidsU!$G45+Clés!$M$7*Clés!$F$10*PoidsU!$D45</f>
        <v>0</v>
      </c>
      <c r="V51" s="301">
        <f>Clés!$M$9*Clés!$F$12*PoidsU!$G45</f>
        <v>0</v>
      </c>
      <c r="W51" s="299">
        <f>Clés!$M$9*Clés!$F$13*PoidsU!$C45</f>
        <v>0</v>
      </c>
      <c r="X51" s="300">
        <f>Clés!$M$11*Clés!$F$14*PoidsU!$H45+Clés!$M$12*Clés!$F$14*PoidsU!$E45+Clés!$M$13*Clés!$F$14*PoidsU!$F45+Clés!$M$14*Clés!$F$14*PoidsU!$I45+Clés!$M$15*Clés!$F$14*PoidsU!$J45</f>
        <v>0</v>
      </c>
      <c r="Y51" s="301">
        <f>Clés!$M$17*Clés!$F$17*PoidsU!$G45</f>
        <v>0</v>
      </c>
      <c r="Z51" s="299">
        <f>Clés!$M$17*Clés!$F$18*PoidsU!$D45</f>
        <v>0</v>
      </c>
      <c r="AA51" s="300">
        <f>Clés!$M$17*Clés!$F$19*PoidsU!$C45</f>
        <v>0</v>
      </c>
      <c r="AB51" s="293">
        <f>Clés!$M$19*Clés!$F$21*PoidsSU!$G45</f>
        <v>6364.5766718826362</v>
      </c>
      <c r="AC51" s="294">
        <f>Clés!$M$19*Clés!$F$22*PoidsSU!$D45</f>
        <v>10762.356254101249</v>
      </c>
      <c r="AD51" s="294">
        <f>Clés!$M$19*Clés!$F$23*PoidsSU!$C45</f>
        <v>10305.903187721369</v>
      </c>
      <c r="AE51" s="297">
        <f>Clés!$M$19*(Clés!$F$24*PoidsSU!$G45+Clés!$F$25*PoidsSU!$D45+Clés!$F$26*PoidsSU!$C45)</f>
        <v>9144.2787045684181</v>
      </c>
      <c r="AF51" s="287"/>
      <c r="AG51" s="298"/>
      <c r="AH51" s="299"/>
      <c r="AI51" s="299"/>
      <c r="AJ51" s="300"/>
      <c r="AK51" s="301"/>
      <c r="AL51" s="299"/>
      <c r="AM51" s="300"/>
      <c r="AN51" s="301"/>
      <c r="AO51" s="299"/>
      <c r="AP51" s="300"/>
      <c r="AQ51" s="298"/>
      <c r="AR51" s="299"/>
      <c r="AS51" s="299"/>
      <c r="AT51" s="302"/>
      <c r="AU51" s="286"/>
      <c r="AV51" s="316"/>
      <c r="AW51" s="317"/>
      <c r="AX51" s="317"/>
      <c r="AY51" s="318"/>
      <c r="AZ51" s="313">
        <f>AB51/DétailSU!C45</f>
        <v>4.0028784099890791</v>
      </c>
      <c r="BA51" s="314">
        <f>AC51/DétailSU!C45</f>
        <v>6.7687775183026719</v>
      </c>
      <c r="BB51" s="314">
        <f>AD51/DétailSU!C45</f>
        <v>6.4817001180637543</v>
      </c>
      <c r="BC51" s="315">
        <f>AE51/DétailSU!C45</f>
        <v>5.7511186821185021</v>
      </c>
      <c r="BD51" s="316"/>
      <c r="BE51" s="317"/>
      <c r="BF51" s="317"/>
      <c r="BG51" s="318"/>
      <c r="BI51" s="297">
        <f>AE51</f>
        <v>9144.2787045684181</v>
      </c>
    </row>
    <row r="52" spans="1:61" ht="15.75" thickBot="1">
      <c r="A52" s="503" t="s">
        <v>144</v>
      </c>
      <c r="B52" s="503"/>
      <c r="C52" s="303">
        <f>SUM(C10:C51)</f>
        <v>3360.0000000000005</v>
      </c>
      <c r="D52" s="304">
        <f t="shared" ref="D52:O52" si="3">SUM(D10:D51)</f>
        <v>3360</v>
      </c>
      <c r="E52" s="304">
        <f t="shared" si="3"/>
        <v>3360.0000000000005</v>
      </c>
      <c r="F52" s="306">
        <f t="shared" si="3"/>
        <v>3360</v>
      </c>
      <c r="G52" s="307">
        <f t="shared" si="3"/>
        <v>42500</v>
      </c>
      <c r="H52" s="304">
        <f t="shared" si="3"/>
        <v>42500</v>
      </c>
      <c r="I52" s="306">
        <f t="shared" si="3"/>
        <v>33109.999999999993</v>
      </c>
      <c r="J52" s="307">
        <f t="shared" si="3"/>
        <v>13870</v>
      </c>
      <c r="K52" s="304">
        <f t="shared" si="3"/>
        <v>13870.000000000002</v>
      </c>
      <c r="L52" s="304">
        <f t="shared" si="3"/>
        <v>13870</v>
      </c>
      <c r="M52" s="303">
        <f t="shared" si="3"/>
        <v>145000</v>
      </c>
      <c r="N52" s="304">
        <f t="shared" si="3"/>
        <v>145000</v>
      </c>
      <c r="O52" s="304">
        <f t="shared" si="3"/>
        <v>145000</v>
      </c>
      <c r="P52" s="305">
        <f>SUM(P10:P51)</f>
        <v>145000</v>
      </c>
      <c r="Q52" s="287"/>
      <c r="R52" s="303">
        <f>SUM(R10:R51)</f>
        <v>0</v>
      </c>
      <c r="S52" s="304">
        <f t="shared" ref="S52" si="4">SUM(S10:S51)</f>
        <v>0</v>
      </c>
      <c r="T52" s="304">
        <f t="shared" ref="T52" si="5">SUM(T10:T51)</f>
        <v>0</v>
      </c>
      <c r="U52" s="306">
        <f t="shared" ref="U52" si="6">SUM(U10:U51)</f>
        <v>0</v>
      </c>
      <c r="V52" s="307">
        <f t="shared" ref="V52" si="7">SUM(V10:V51)</f>
        <v>0</v>
      </c>
      <c r="W52" s="304">
        <f t="shared" ref="W52" si="8">SUM(W10:W51)</f>
        <v>0</v>
      </c>
      <c r="X52" s="306">
        <f t="shared" ref="X52" si="9">SUM(X10:X51)</f>
        <v>0</v>
      </c>
      <c r="Y52" s="307">
        <f t="shared" ref="Y52" si="10">SUM(Y10:Y51)</f>
        <v>0</v>
      </c>
      <c r="Z52" s="304">
        <f t="shared" ref="Z52" si="11">SUM(Z10:Z51)</f>
        <v>0</v>
      </c>
      <c r="AA52" s="306">
        <f t="shared" ref="AA52" si="12">SUM(AA10:AA51)</f>
        <v>0</v>
      </c>
      <c r="AB52" s="303">
        <f t="shared" ref="AB52" si="13">SUM(AB10:AB51)</f>
        <v>109799.99999999999</v>
      </c>
      <c r="AC52" s="304">
        <f t="shared" ref="AC52" si="14">SUM(AC10:AC51)</f>
        <v>109800.00000000001</v>
      </c>
      <c r="AD52" s="304">
        <f t="shared" ref="AD52" si="15">SUM(AD10:AD51)</f>
        <v>109800</v>
      </c>
      <c r="AE52" s="305">
        <f>SUM(AE10:AE51)</f>
        <v>109799.99999999999</v>
      </c>
      <c r="AF52" s="287"/>
      <c r="AG52" s="303">
        <f>SUM(AG10:AG51)</f>
        <v>0</v>
      </c>
      <c r="AH52" s="304">
        <f t="shared" ref="AH52" si="16">SUM(AH10:AH51)</f>
        <v>0</v>
      </c>
      <c r="AI52" s="304">
        <f t="shared" ref="AI52" si="17">SUM(AI10:AI51)</f>
        <v>0</v>
      </c>
      <c r="AJ52" s="306">
        <f t="shared" ref="AJ52" si="18">SUM(AJ10:AJ51)</f>
        <v>0</v>
      </c>
      <c r="AK52" s="307">
        <f t="shared" ref="AK52" si="19">SUM(AK10:AK51)</f>
        <v>0</v>
      </c>
      <c r="AL52" s="304">
        <f t="shared" ref="AL52" si="20">SUM(AL10:AL51)</f>
        <v>0</v>
      </c>
      <c r="AM52" s="306">
        <f t="shared" ref="AM52" si="21">SUM(AM10:AM51)</f>
        <v>0</v>
      </c>
      <c r="AN52" s="307">
        <f t="shared" ref="AN52" si="22">SUM(AN10:AN51)</f>
        <v>0</v>
      </c>
      <c r="AO52" s="304">
        <f t="shared" ref="AO52" si="23">SUM(AO10:AO51)</f>
        <v>0</v>
      </c>
      <c r="AP52" s="306">
        <f t="shared" ref="AP52" si="24">SUM(AP10:AP51)</f>
        <v>0</v>
      </c>
      <c r="AQ52" s="303">
        <f t="shared" ref="AQ52" si="25">SUM(AQ10:AQ51)</f>
        <v>28799.999999999996</v>
      </c>
      <c r="AR52" s="304">
        <f t="shared" ref="AR52" si="26">SUM(AR10:AR51)</f>
        <v>28800.000000000004</v>
      </c>
      <c r="AS52" s="304">
        <f t="shared" ref="AS52" si="27">SUM(AS10:AS51)</f>
        <v>28800</v>
      </c>
      <c r="AT52" s="305">
        <f>SUM(AT10:AT51)</f>
        <v>28800.000000000007</v>
      </c>
      <c r="AU52" s="309"/>
      <c r="AV52" s="422">
        <f>AVERAGE(AV10:AV51)</f>
        <v>7.0875569482770233</v>
      </c>
      <c r="AW52" s="423">
        <f t="shared" ref="AW52:AY52" si="28">AVERAGE(AW10:AW51)</f>
        <v>7.1515866916013637</v>
      </c>
      <c r="AX52" s="423">
        <f t="shared" si="28"/>
        <v>6.5840257912182718</v>
      </c>
      <c r="AY52" s="319">
        <f t="shared" si="28"/>
        <v>6.9410564770322196</v>
      </c>
      <c r="AZ52" s="422">
        <f>AVERAGE(AZ10:AZ51)</f>
        <v>6.6904140440683522</v>
      </c>
      <c r="BA52" s="423">
        <f t="shared" ref="BA52" si="29">AVERAGE(BA10:BA51)</f>
        <v>6.537153882305569</v>
      </c>
      <c r="BB52" s="423">
        <f t="shared" ref="BB52:BC52" si="30">AVERAGE(BB10:BB51)</f>
        <v>6.4817001180637552</v>
      </c>
      <c r="BC52" s="319">
        <f t="shared" si="30"/>
        <v>6.5697560148125582</v>
      </c>
      <c r="BD52" s="422">
        <f>AVERAGE(BD10:BD51)</f>
        <v>5.3052427667041471</v>
      </c>
      <c r="BE52" s="423">
        <f t="shared" ref="BE52" si="31">AVERAGE(BE10:BE51)</f>
        <v>5.376261918499865</v>
      </c>
      <c r="BF52" s="423">
        <f t="shared" ref="BF52:BG52" si="32">AVERAGE(BF10:BF51)</f>
        <v>4.8387096774193559</v>
      </c>
      <c r="BG52" s="319">
        <f t="shared" si="32"/>
        <v>5.1734047875411227</v>
      </c>
      <c r="BI52" s="305">
        <f>SUM(BI10:BI51)</f>
        <v>283600</v>
      </c>
    </row>
    <row r="54" spans="1:61">
      <c r="AV54" s="435" t="s">
        <v>309</v>
      </c>
      <c r="AW54" s="433"/>
      <c r="AX54" s="433"/>
      <c r="AY54" s="434">
        <f>AVERAGE(AV52:AY52)</f>
        <v>6.9410564770322196</v>
      </c>
      <c r="AZ54" s="432" t="str">
        <f>AV54</f>
        <v>Moyenne du scénario</v>
      </c>
      <c r="BA54" s="433"/>
      <c r="BB54" s="433"/>
      <c r="BC54" s="434">
        <f>AVERAGE(AZ52:BC52)</f>
        <v>6.5697560148125591</v>
      </c>
      <c r="BD54" s="432" t="str">
        <f>AZ54</f>
        <v>Moyenne du scénario</v>
      </c>
      <c r="BE54" s="433"/>
      <c r="BF54" s="433"/>
      <c r="BG54" s="434">
        <f>AVERAGE(BD52:BG52)</f>
        <v>5.1734047875411227</v>
      </c>
    </row>
  </sheetData>
  <autoFilter ref="A9:BG9" xr:uid="{5454284E-B82C-4254-84E1-D9AEB4649F03}"/>
  <mergeCells count="45">
    <mergeCell ref="AK8:AM8"/>
    <mergeCell ref="AN8:AP8"/>
    <mergeCell ref="AQ8:AT8"/>
    <mergeCell ref="AV4:AY4"/>
    <mergeCell ref="AV5:AY5"/>
    <mergeCell ref="AV6:AY6"/>
    <mergeCell ref="AV7:AY7"/>
    <mergeCell ref="AV8:AY8"/>
    <mergeCell ref="R8:U8"/>
    <mergeCell ref="V8:X8"/>
    <mergeCell ref="Y8:AA8"/>
    <mergeCell ref="AG8:AJ8"/>
    <mergeCell ref="AB8:AE8"/>
    <mergeCell ref="A6:A9"/>
    <mergeCell ref="C7:F7"/>
    <mergeCell ref="G7:I7"/>
    <mergeCell ref="J7:L7"/>
    <mergeCell ref="C8:F8"/>
    <mergeCell ref="G8:I8"/>
    <mergeCell ref="J8:L8"/>
    <mergeCell ref="C6:P6"/>
    <mergeCell ref="M7:P7"/>
    <mergeCell ref="M8:P8"/>
    <mergeCell ref="B6:B9"/>
    <mergeCell ref="R7:U7"/>
    <mergeCell ref="V7:X7"/>
    <mergeCell ref="Y7:AA7"/>
    <mergeCell ref="R6:AE6"/>
    <mergeCell ref="AB7:AE7"/>
    <mergeCell ref="AG7:AJ7"/>
    <mergeCell ref="AK7:AM7"/>
    <mergeCell ref="AN7:AP7"/>
    <mergeCell ref="AQ7:AT7"/>
    <mergeCell ref="AG6:AT6"/>
    <mergeCell ref="AV3:BG3"/>
    <mergeCell ref="AZ4:BC4"/>
    <mergeCell ref="AZ5:BC5"/>
    <mergeCell ref="AZ6:BC6"/>
    <mergeCell ref="AZ7:BC7"/>
    <mergeCell ref="AZ8:BC8"/>
    <mergeCell ref="BD4:BG4"/>
    <mergeCell ref="BD5:BG5"/>
    <mergeCell ref="BD6:BG6"/>
    <mergeCell ref="BD7:BG7"/>
    <mergeCell ref="BD8:BG8"/>
  </mergeCells>
  <conditionalFormatting sqref="AZ10:AZ11 AZ13:AZ16 AZ18:AZ19 AZ21:AZ26 AZ29:AZ33 AZ35:AZ37 AZ39:AZ40 AZ42 AZ44:AZ45 AZ48:AZ50">
    <cfRule type="top10" dxfId="507" priority="161" bottom="1" rank="5"/>
    <cfRule type="top10" dxfId="506" priority="162" rank="5"/>
  </conditionalFormatting>
  <conditionalFormatting sqref="BA10:BA11 BA13:BA16 BA18:BA19 BA21:BA26 BA29:BA33 BA35:BA37 BA39:BA40 BA42 BA44:BA45 BA48:BA50">
    <cfRule type="top10" dxfId="505" priority="159" bottom="1" rank="5"/>
    <cfRule type="top10" dxfId="504" priority="160" rank="5"/>
  </conditionalFormatting>
  <conditionalFormatting sqref="AV10:AV51">
    <cfRule type="top10" dxfId="503" priority="145" bottom="1" rank="5"/>
    <cfRule type="top10" dxfId="502" priority="146" rank="5"/>
  </conditionalFormatting>
  <conditionalFormatting sqref="AW10:AW51">
    <cfRule type="top10" dxfId="501" priority="143" bottom="1" rank="5"/>
    <cfRule type="top10" dxfId="500" priority="144" rank="5"/>
  </conditionalFormatting>
  <conditionalFormatting sqref="BD10:BD12 BD16:BD17 BD20 BD25:BD28 BD32 BD34 BD38 BD41 BD43 BD46:BD47 BD50:BD51">
    <cfRule type="top10" dxfId="499" priority="141" bottom="1" rank="5"/>
    <cfRule type="top10" dxfId="498" priority="142" rank="5"/>
  </conditionalFormatting>
  <conditionalFormatting sqref="BE10:BE12 BE16:BE17 BE20 BE25:BE28 BE32 BE34 BE38 BE41 BE43 BE46:BE47 BE50:BE51">
    <cfRule type="top10" dxfId="497" priority="139" bottom="1" rank="5"/>
    <cfRule type="top10" dxfId="496" priority="140" rank="5"/>
  </conditionalFormatting>
  <conditionalFormatting sqref="AY10:AY51">
    <cfRule type="top10" dxfId="495" priority="137" bottom="1" rank="5"/>
    <cfRule type="top10" dxfId="494" priority="138" rank="5"/>
  </conditionalFormatting>
  <conditionalFormatting sqref="BC10:BC11 BC13:BC16 BC18:BC19 BC21:BC26 BC29:BC33 BC35:BC37 BC39:BC40 BC42 BC44:BC45 BC48:BC50">
    <cfRule type="top10" dxfId="493" priority="135" bottom="1" rank="5"/>
    <cfRule type="top10" dxfId="492" priority="136" rank="5"/>
  </conditionalFormatting>
  <conditionalFormatting sqref="BG10:BG12 BG16:BG17 BG20 BG25:BG28 BG32 BG34 BG38 BG41 BG43 BG46:BG47 BG50:BG51">
    <cfRule type="top10" dxfId="491" priority="133" bottom="1" rank="5"/>
    <cfRule type="top10" dxfId="490" priority="134" rank="5"/>
  </conditionalFormatting>
  <conditionalFormatting sqref="AZ12">
    <cfRule type="top10" dxfId="489" priority="131" bottom="1" rank="5"/>
    <cfRule type="top10" dxfId="488" priority="132" rank="5"/>
  </conditionalFormatting>
  <conditionalFormatting sqref="BA12">
    <cfRule type="top10" dxfId="487" priority="129" bottom="1" rank="5"/>
    <cfRule type="top10" dxfId="486" priority="130" rank="5"/>
  </conditionalFormatting>
  <conditionalFormatting sqref="BC12">
    <cfRule type="top10" dxfId="485" priority="127" bottom="1" rank="5"/>
    <cfRule type="top10" dxfId="484" priority="128" rank="5"/>
  </conditionalFormatting>
  <conditionalFormatting sqref="AZ17">
    <cfRule type="top10" dxfId="483" priority="125" bottom="1" rank="5"/>
    <cfRule type="top10" dxfId="482" priority="126" rank="5"/>
  </conditionalFormatting>
  <conditionalFormatting sqref="BA17">
    <cfRule type="top10" dxfId="481" priority="123" bottom="1" rank="5"/>
    <cfRule type="top10" dxfId="480" priority="124" rank="5"/>
  </conditionalFormatting>
  <conditionalFormatting sqref="BC17">
    <cfRule type="top10" dxfId="479" priority="121" bottom="1" rank="5"/>
    <cfRule type="top10" dxfId="478" priority="122" rank="5"/>
  </conditionalFormatting>
  <conditionalFormatting sqref="AZ20">
    <cfRule type="top10" dxfId="477" priority="119" bottom="1" rank="5"/>
    <cfRule type="top10" dxfId="476" priority="120" rank="5"/>
  </conditionalFormatting>
  <conditionalFormatting sqref="BA20">
    <cfRule type="top10" dxfId="475" priority="117" bottom="1" rank="5"/>
    <cfRule type="top10" dxfId="474" priority="118" rank="5"/>
  </conditionalFormatting>
  <conditionalFormatting sqref="BC20">
    <cfRule type="top10" dxfId="473" priority="115" bottom="1" rank="5"/>
    <cfRule type="top10" dxfId="472" priority="116" rank="5"/>
  </conditionalFormatting>
  <conditionalFormatting sqref="AZ27:AZ28">
    <cfRule type="top10" dxfId="471" priority="113" bottom="1" rank="5"/>
    <cfRule type="top10" dxfId="470" priority="114" rank="5"/>
  </conditionalFormatting>
  <conditionalFormatting sqref="BA27:BA28">
    <cfRule type="top10" dxfId="469" priority="111" bottom="1" rank="5"/>
    <cfRule type="top10" dxfId="468" priority="112" rank="5"/>
  </conditionalFormatting>
  <conditionalFormatting sqref="BC27:BC28">
    <cfRule type="top10" dxfId="467" priority="109" bottom="1" rank="5"/>
    <cfRule type="top10" dxfId="466" priority="110" rank="5"/>
  </conditionalFormatting>
  <conditionalFormatting sqref="AZ34">
    <cfRule type="top10" dxfId="465" priority="107" bottom="1" rank="5"/>
    <cfRule type="top10" dxfId="464" priority="108" rank="5"/>
  </conditionalFormatting>
  <conditionalFormatting sqref="BA34">
    <cfRule type="top10" dxfId="463" priority="105" bottom="1" rank="5"/>
    <cfRule type="top10" dxfId="462" priority="106" rank="5"/>
  </conditionalFormatting>
  <conditionalFormatting sqref="BC34">
    <cfRule type="top10" dxfId="461" priority="103" bottom="1" rank="5"/>
    <cfRule type="top10" dxfId="460" priority="104" rank="5"/>
  </conditionalFormatting>
  <conditionalFormatting sqref="AZ38">
    <cfRule type="top10" dxfId="459" priority="101" bottom="1" rank="5"/>
    <cfRule type="top10" dxfId="458" priority="102" rank="5"/>
  </conditionalFormatting>
  <conditionalFormatting sqref="BA38">
    <cfRule type="top10" dxfId="457" priority="99" bottom="1" rank="5"/>
    <cfRule type="top10" dxfId="456" priority="100" rank="5"/>
  </conditionalFormatting>
  <conditionalFormatting sqref="BC38">
    <cfRule type="top10" dxfId="455" priority="97" bottom="1" rank="5"/>
    <cfRule type="top10" dxfId="454" priority="98" rank="5"/>
  </conditionalFormatting>
  <conditionalFormatting sqref="AZ41">
    <cfRule type="top10" dxfId="453" priority="95" bottom="1" rank="5"/>
    <cfRule type="top10" dxfId="452" priority="96" rank="5"/>
  </conditionalFormatting>
  <conditionalFormatting sqref="BA41">
    <cfRule type="top10" dxfId="451" priority="93" bottom="1" rank="5"/>
    <cfRule type="top10" dxfId="450" priority="94" rank="5"/>
  </conditionalFormatting>
  <conditionalFormatting sqref="BC41">
    <cfRule type="top10" dxfId="449" priority="91" bottom="1" rank="5"/>
    <cfRule type="top10" dxfId="448" priority="92" rank="5"/>
  </conditionalFormatting>
  <conditionalFormatting sqref="AZ43">
    <cfRule type="top10" dxfId="447" priority="89" bottom="1" rank="5"/>
    <cfRule type="top10" dxfId="446" priority="90" rank="5"/>
  </conditionalFormatting>
  <conditionalFormatting sqref="BA43">
    <cfRule type="top10" dxfId="445" priority="87" bottom="1" rank="5"/>
    <cfRule type="top10" dxfId="444" priority="88" rank="5"/>
  </conditionalFormatting>
  <conditionalFormatting sqref="BC43">
    <cfRule type="top10" dxfId="443" priority="85" bottom="1" rank="5"/>
    <cfRule type="top10" dxfId="442" priority="86" rank="5"/>
  </conditionalFormatting>
  <conditionalFormatting sqref="AZ46">
    <cfRule type="top10" dxfId="441" priority="83" bottom="1" rank="5"/>
    <cfRule type="top10" dxfId="440" priority="84" rank="5"/>
  </conditionalFormatting>
  <conditionalFormatting sqref="BA46">
    <cfRule type="top10" dxfId="439" priority="81" bottom="1" rank="5"/>
    <cfRule type="top10" dxfId="438" priority="82" rank="5"/>
  </conditionalFormatting>
  <conditionalFormatting sqref="BC46">
    <cfRule type="top10" dxfId="437" priority="79" bottom="1" rank="5"/>
    <cfRule type="top10" dxfId="436" priority="80" rank="5"/>
  </conditionalFormatting>
  <conditionalFormatting sqref="AZ47">
    <cfRule type="top10" dxfId="435" priority="77" bottom="1" rank="5"/>
    <cfRule type="top10" dxfId="434" priority="78" rank="5"/>
  </conditionalFormatting>
  <conditionalFormatting sqref="BA47">
    <cfRule type="top10" dxfId="433" priority="75" bottom="1" rank="5"/>
    <cfRule type="top10" dxfId="432" priority="76" rank="5"/>
  </conditionalFormatting>
  <conditionalFormatting sqref="BC47">
    <cfRule type="top10" dxfId="431" priority="73" bottom="1" rank="5"/>
    <cfRule type="top10" dxfId="430" priority="74" rank="5"/>
  </conditionalFormatting>
  <conditionalFormatting sqref="AZ51">
    <cfRule type="top10" dxfId="429" priority="71" bottom="1" rank="5"/>
    <cfRule type="top10" dxfId="428" priority="72" rank="5"/>
  </conditionalFormatting>
  <conditionalFormatting sqref="BA51">
    <cfRule type="top10" dxfId="427" priority="69" bottom="1" rank="5"/>
    <cfRule type="top10" dxfId="426" priority="70" rank="5"/>
  </conditionalFormatting>
  <conditionalFormatting sqref="BC51">
    <cfRule type="top10" dxfId="425" priority="67" bottom="1" rank="5"/>
    <cfRule type="top10" dxfId="424" priority="68" rank="5"/>
  </conditionalFormatting>
  <conditionalFormatting sqref="BD13:BD15">
    <cfRule type="top10" dxfId="423" priority="65" bottom="1" rank="5"/>
    <cfRule type="top10" dxfId="422" priority="66" rank="5"/>
  </conditionalFormatting>
  <conditionalFormatting sqref="BE13:BE15">
    <cfRule type="top10" dxfId="421" priority="63" bottom="1" rank="5"/>
    <cfRule type="top10" dxfId="420" priority="64" rank="5"/>
  </conditionalFormatting>
  <conditionalFormatting sqref="BG13:BG15">
    <cfRule type="top10" dxfId="419" priority="61" bottom="1" rank="5"/>
    <cfRule type="top10" dxfId="418" priority="62" rank="5"/>
  </conditionalFormatting>
  <conditionalFormatting sqref="BD18:BD19">
    <cfRule type="top10" dxfId="417" priority="59" bottom="1" rank="5"/>
    <cfRule type="top10" dxfId="416" priority="60" rank="5"/>
  </conditionalFormatting>
  <conditionalFormatting sqref="BE18:BE19">
    <cfRule type="top10" dxfId="415" priority="57" bottom="1" rank="5"/>
    <cfRule type="top10" dxfId="414" priority="58" rank="5"/>
  </conditionalFormatting>
  <conditionalFormatting sqref="BG18:BG19">
    <cfRule type="top10" dxfId="413" priority="55" bottom="1" rank="5"/>
    <cfRule type="top10" dxfId="412" priority="56" rank="5"/>
  </conditionalFormatting>
  <conditionalFormatting sqref="BD21">
    <cfRule type="top10" dxfId="411" priority="53" bottom="1" rank="5"/>
    <cfRule type="top10" dxfId="410" priority="54" rank="5"/>
  </conditionalFormatting>
  <conditionalFormatting sqref="BE21">
    <cfRule type="top10" dxfId="409" priority="51" bottom="1" rank="5"/>
    <cfRule type="top10" dxfId="408" priority="52" rank="5"/>
  </conditionalFormatting>
  <conditionalFormatting sqref="BG21">
    <cfRule type="top10" dxfId="407" priority="49" bottom="1" rank="5"/>
    <cfRule type="top10" dxfId="406" priority="50" rank="5"/>
  </conditionalFormatting>
  <conditionalFormatting sqref="BD22:BD24">
    <cfRule type="top10" dxfId="405" priority="47" bottom="1" rank="5"/>
    <cfRule type="top10" dxfId="404" priority="48" rank="5"/>
  </conditionalFormatting>
  <conditionalFormatting sqref="BE22:BE24">
    <cfRule type="top10" dxfId="403" priority="45" bottom="1" rank="5"/>
    <cfRule type="top10" dxfId="402" priority="46" rank="5"/>
  </conditionalFormatting>
  <conditionalFormatting sqref="BG22:BG24">
    <cfRule type="top10" dxfId="401" priority="43" bottom="1" rank="5"/>
    <cfRule type="top10" dxfId="400" priority="44" rank="5"/>
  </conditionalFormatting>
  <conditionalFormatting sqref="BD29:BD31">
    <cfRule type="top10" dxfId="399" priority="41" bottom="1" rank="5"/>
    <cfRule type="top10" dxfId="398" priority="42" rank="5"/>
  </conditionalFormatting>
  <conditionalFormatting sqref="BE29:BE31">
    <cfRule type="top10" dxfId="397" priority="39" bottom="1" rank="5"/>
    <cfRule type="top10" dxfId="396" priority="40" rank="5"/>
  </conditionalFormatting>
  <conditionalFormatting sqref="BG29:BG31">
    <cfRule type="top10" dxfId="395" priority="37" bottom="1" rank="5"/>
    <cfRule type="top10" dxfId="394" priority="38" rank="5"/>
  </conditionalFormatting>
  <conditionalFormatting sqref="BD33">
    <cfRule type="top10" dxfId="393" priority="35" bottom="1" rank="5"/>
    <cfRule type="top10" dxfId="392" priority="36" rank="5"/>
  </conditionalFormatting>
  <conditionalFormatting sqref="BE33">
    <cfRule type="top10" dxfId="391" priority="33" bottom="1" rank="5"/>
    <cfRule type="top10" dxfId="390" priority="34" rank="5"/>
  </conditionalFormatting>
  <conditionalFormatting sqref="BG33">
    <cfRule type="top10" dxfId="389" priority="31" bottom="1" rank="5"/>
    <cfRule type="top10" dxfId="388" priority="32" rank="5"/>
  </conditionalFormatting>
  <conditionalFormatting sqref="BD35:BD37">
    <cfRule type="top10" dxfId="387" priority="29" bottom="1" rank="5"/>
    <cfRule type="top10" dxfId="386" priority="30" rank="5"/>
  </conditionalFormatting>
  <conditionalFormatting sqref="BE35:BE37">
    <cfRule type="top10" dxfId="385" priority="27" bottom="1" rank="5"/>
    <cfRule type="top10" dxfId="384" priority="28" rank="5"/>
  </conditionalFormatting>
  <conditionalFormatting sqref="BG35:BG37">
    <cfRule type="top10" dxfId="383" priority="25" bottom="1" rank="5"/>
    <cfRule type="top10" dxfId="382" priority="26" rank="5"/>
  </conditionalFormatting>
  <conditionalFormatting sqref="BD39:BD40">
    <cfRule type="top10" dxfId="381" priority="23" bottom="1" rank="5"/>
    <cfRule type="top10" dxfId="380" priority="24" rank="5"/>
  </conditionalFormatting>
  <conditionalFormatting sqref="BE39:BE40">
    <cfRule type="top10" dxfId="379" priority="21" bottom="1" rank="5"/>
    <cfRule type="top10" dxfId="378" priority="22" rank="5"/>
  </conditionalFormatting>
  <conditionalFormatting sqref="BG39:BG40">
    <cfRule type="top10" dxfId="377" priority="19" bottom="1" rank="5"/>
    <cfRule type="top10" dxfId="376" priority="20" rank="5"/>
  </conditionalFormatting>
  <conditionalFormatting sqref="BD42">
    <cfRule type="top10" dxfId="375" priority="17" bottom="1" rank="5"/>
    <cfRule type="top10" dxfId="374" priority="18" rank="5"/>
  </conditionalFormatting>
  <conditionalFormatting sqref="BE42">
    <cfRule type="top10" dxfId="373" priority="15" bottom="1" rank="5"/>
    <cfRule type="top10" dxfId="372" priority="16" rank="5"/>
  </conditionalFormatting>
  <conditionalFormatting sqref="BG42">
    <cfRule type="top10" dxfId="371" priority="13" bottom="1" rank="5"/>
    <cfRule type="top10" dxfId="370" priority="14" rank="5"/>
  </conditionalFormatting>
  <conditionalFormatting sqref="BD44:BD45">
    <cfRule type="top10" dxfId="369" priority="11" bottom="1" rank="5"/>
    <cfRule type="top10" dxfId="368" priority="12" rank="5"/>
  </conditionalFormatting>
  <conditionalFormatting sqref="BE44:BE45">
    <cfRule type="top10" dxfId="367" priority="9" bottom="1" rank="5"/>
    <cfRule type="top10" dxfId="366" priority="10" rank="5"/>
  </conditionalFormatting>
  <conditionalFormatting sqref="BG44:BG45">
    <cfRule type="top10" dxfId="365" priority="7" bottom="1" rank="5"/>
    <cfRule type="top10" dxfId="364" priority="8" rank="5"/>
  </conditionalFormatting>
  <conditionalFormatting sqref="BD48:BD49">
    <cfRule type="top10" dxfId="363" priority="5" bottom="1" rank="5"/>
    <cfRule type="top10" dxfId="362" priority="6" rank="5"/>
  </conditionalFormatting>
  <conditionalFormatting sqref="BE48:BE49">
    <cfRule type="top10" dxfId="361" priority="3" bottom="1" rank="5"/>
    <cfRule type="top10" dxfId="360" priority="4" rank="5"/>
  </conditionalFormatting>
  <conditionalFormatting sqref="BG48:BG49">
    <cfRule type="top10" dxfId="359" priority="1" bottom="1" rank="5"/>
    <cfRule type="top10" dxfId="358" priority="2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9D8E2-C0A4-47CF-9DD9-AC45E8BB34F2}">
  <dimension ref="A1:BI54"/>
  <sheetViews>
    <sheetView zoomScale="55" zoomScaleNormal="55" workbookViewId="0">
      <selection activeCell="BK27" sqref="BK27"/>
    </sheetView>
  </sheetViews>
  <sheetFormatPr baseColWidth="10" defaultRowHeight="15"/>
  <cols>
    <col min="1" max="1" width="27.85546875" style="68" customWidth="1"/>
    <col min="2" max="2" width="15.85546875" style="68" customWidth="1"/>
    <col min="3" max="6" width="11.85546875" style="68" hidden="1" customWidth="1"/>
    <col min="7" max="9" width="12.85546875" style="68" hidden="1" customWidth="1"/>
    <col min="10" max="12" width="10.85546875" style="68" hidden="1" customWidth="1"/>
    <col min="13" max="16" width="18.5703125" style="68" customWidth="1"/>
    <col min="17" max="17" width="2.28515625" style="68" customWidth="1"/>
    <col min="18" max="21" width="11.85546875" style="68" hidden="1" customWidth="1"/>
    <col min="22" max="24" width="12.85546875" style="68" hidden="1" customWidth="1"/>
    <col min="25" max="27" width="10.85546875" style="68" hidden="1" customWidth="1"/>
    <col min="28" max="31" width="18.5703125" style="68" customWidth="1"/>
    <col min="32" max="32" width="2.28515625" style="68" customWidth="1"/>
    <col min="33" max="36" width="11.85546875" style="68" hidden="1" customWidth="1"/>
    <col min="37" max="38" width="12.85546875" style="68" hidden="1" customWidth="1"/>
    <col min="39" max="39" width="16.140625" style="68" hidden="1" customWidth="1"/>
    <col min="40" max="42" width="10.85546875" style="68" hidden="1" customWidth="1"/>
    <col min="43" max="46" width="18.5703125" style="68" customWidth="1"/>
    <col min="47" max="47" width="4.28515625" style="68" customWidth="1"/>
    <col min="48" max="59" width="11" style="68" customWidth="1"/>
    <col min="60" max="60" width="3.85546875" style="68" customWidth="1"/>
    <col min="61" max="61" width="18.5703125" style="68" customWidth="1"/>
    <col min="62" max="16384" width="11.42578125" style="68"/>
  </cols>
  <sheetData>
    <row r="1" spans="1:61">
      <c r="AV1" s="68" t="s">
        <v>291</v>
      </c>
    </row>
    <row r="2" spans="1:61" ht="15.75" thickBot="1"/>
    <row r="3" spans="1:61" ht="16.5" thickBot="1">
      <c r="A3" s="512" t="str">
        <f>'Synthèse diag communal'!B1</f>
        <v>COMMUNE</v>
      </c>
      <c r="B3" s="512" t="str">
        <f>'Synthèse diag communal'!C1</f>
        <v>Classification</v>
      </c>
      <c r="AV3" s="1245" t="s">
        <v>328</v>
      </c>
      <c r="AW3" s="1246"/>
      <c r="AX3" s="1246"/>
      <c r="AY3" s="1246"/>
      <c r="AZ3" s="1246"/>
      <c r="BA3" s="1246"/>
      <c r="BB3" s="1246"/>
      <c r="BC3" s="1246"/>
      <c r="BD3" s="1246"/>
      <c r="BE3" s="1246"/>
      <c r="BF3" s="1246"/>
      <c r="BG3" s="1247"/>
    </row>
    <row r="4" spans="1:61">
      <c r="A4" s="511"/>
      <c r="B4" s="511"/>
      <c r="AV4" s="1236" t="s">
        <v>383</v>
      </c>
      <c r="AW4" s="1237"/>
      <c r="AX4" s="1237"/>
      <c r="AY4" s="1238"/>
      <c r="AZ4" s="1236" t="s">
        <v>385</v>
      </c>
      <c r="BA4" s="1237"/>
      <c r="BB4" s="1237"/>
      <c r="BC4" s="1238"/>
      <c r="BD4" s="1236" t="s">
        <v>391</v>
      </c>
      <c r="BE4" s="1237"/>
      <c r="BF4" s="1237"/>
      <c r="BG4" s="1238"/>
    </row>
    <row r="5" spans="1:61" ht="15.95" customHeight="1" thickBot="1">
      <c r="A5" s="511"/>
      <c r="B5" s="511"/>
      <c r="AV5" s="1239" t="s">
        <v>384</v>
      </c>
      <c r="AW5" s="1240"/>
      <c r="AX5" s="1240"/>
      <c r="AY5" s="1241"/>
      <c r="AZ5" s="1239" t="s">
        <v>386</v>
      </c>
      <c r="BA5" s="1240"/>
      <c r="BB5" s="1240"/>
      <c r="BC5" s="1241"/>
      <c r="BD5" s="1239" t="s">
        <v>387</v>
      </c>
      <c r="BE5" s="1240"/>
      <c r="BF5" s="1240"/>
      <c r="BG5" s="1241"/>
    </row>
    <row r="6" spans="1:61" ht="15.95" customHeight="1">
      <c r="A6" s="1012" t="str">
        <f>A3</f>
        <v>COMMUNE</v>
      </c>
      <c r="B6" s="1012" t="str">
        <f>B3</f>
        <v>Classification</v>
      </c>
      <c r="C6" s="1245" t="s">
        <v>380</v>
      </c>
      <c r="D6" s="1246"/>
      <c r="E6" s="1246"/>
      <c r="F6" s="1246"/>
      <c r="G6" s="1246"/>
      <c r="H6" s="1246"/>
      <c r="I6" s="1246"/>
      <c r="J6" s="1246"/>
      <c r="K6" s="1246"/>
      <c r="L6" s="1246"/>
      <c r="M6" s="1246"/>
      <c r="N6" s="1246"/>
      <c r="O6" s="1246"/>
      <c r="P6" s="1247"/>
      <c r="Q6" s="287"/>
      <c r="R6" s="1245" t="s">
        <v>381</v>
      </c>
      <c r="S6" s="1246"/>
      <c r="T6" s="1246"/>
      <c r="U6" s="1246"/>
      <c r="V6" s="1246"/>
      <c r="W6" s="1246"/>
      <c r="X6" s="1246"/>
      <c r="Y6" s="1246"/>
      <c r="Z6" s="1246"/>
      <c r="AA6" s="1246"/>
      <c r="AB6" s="1246"/>
      <c r="AC6" s="1246"/>
      <c r="AD6" s="1246"/>
      <c r="AE6" s="1247"/>
      <c r="AF6" s="287"/>
      <c r="AG6" s="1245" t="s">
        <v>382</v>
      </c>
      <c r="AH6" s="1246"/>
      <c r="AI6" s="1246"/>
      <c r="AJ6" s="1246"/>
      <c r="AK6" s="1246"/>
      <c r="AL6" s="1246"/>
      <c r="AM6" s="1246"/>
      <c r="AN6" s="1246"/>
      <c r="AO6" s="1246"/>
      <c r="AP6" s="1246"/>
      <c r="AQ6" s="1246"/>
      <c r="AR6" s="1246"/>
      <c r="AS6" s="1246"/>
      <c r="AT6" s="1247"/>
      <c r="AU6" s="308"/>
      <c r="AV6" s="1236" t="s">
        <v>388</v>
      </c>
      <c r="AW6" s="1237"/>
      <c r="AX6" s="1237"/>
      <c r="AY6" s="1238"/>
      <c r="AZ6" s="1236" t="s">
        <v>390</v>
      </c>
      <c r="BA6" s="1237"/>
      <c r="BB6" s="1237"/>
      <c r="BC6" s="1238"/>
      <c r="BD6" s="1236" t="s">
        <v>389</v>
      </c>
      <c r="BE6" s="1237"/>
      <c r="BF6" s="1237"/>
      <c r="BG6" s="1238"/>
    </row>
    <row r="7" spans="1:61" ht="15" customHeight="1">
      <c r="A7" s="1013"/>
      <c r="B7" s="1013"/>
      <c r="C7" s="1248" t="s">
        <v>288</v>
      </c>
      <c r="D7" s="1249"/>
      <c r="E7" s="1249"/>
      <c r="F7" s="1249"/>
      <c r="G7" s="1249" t="s">
        <v>286</v>
      </c>
      <c r="H7" s="1249"/>
      <c r="I7" s="1249"/>
      <c r="J7" s="1249" t="s">
        <v>287</v>
      </c>
      <c r="K7" s="1249"/>
      <c r="L7" s="1249"/>
      <c r="M7" s="1250" t="s">
        <v>280</v>
      </c>
      <c r="N7" s="1251"/>
      <c r="O7" s="1251"/>
      <c r="P7" s="1252"/>
      <c r="Q7" s="287"/>
      <c r="R7" s="1248" t="s">
        <v>288</v>
      </c>
      <c r="S7" s="1249"/>
      <c r="T7" s="1249"/>
      <c r="U7" s="1249"/>
      <c r="V7" s="1249" t="s">
        <v>286</v>
      </c>
      <c r="W7" s="1249"/>
      <c r="X7" s="1249"/>
      <c r="Y7" s="1249" t="s">
        <v>287</v>
      </c>
      <c r="Z7" s="1249"/>
      <c r="AA7" s="1249"/>
      <c r="AB7" s="1250" t="s">
        <v>280</v>
      </c>
      <c r="AC7" s="1251"/>
      <c r="AD7" s="1251"/>
      <c r="AE7" s="1252"/>
      <c r="AF7" s="287"/>
      <c r="AG7" s="1248" t="s">
        <v>288</v>
      </c>
      <c r="AH7" s="1249"/>
      <c r="AI7" s="1249"/>
      <c r="AJ7" s="1249"/>
      <c r="AK7" s="1249" t="s">
        <v>286</v>
      </c>
      <c r="AL7" s="1249"/>
      <c r="AM7" s="1249"/>
      <c r="AN7" s="1249" t="s">
        <v>287</v>
      </c>
      <c r="AO7" s="1249"/>
      <c r="AP7" s="1249"/>
      <c r="AQ7" s="1250" t="s">
        <v>280</v>
      </c>
      <c r="AR7" s="1251"/>
      <c r="AS7" s="1251"/>
      <c r="AT7" s="1252"/>
      <c r="AU7" s="308"/>
      <c r="AV7" s="1242" t="s">
        <v>290</v>
      </c>
      <c r="AW7" s="1243"/>
      <c r="AX7" s="1243"/>
      <c r="AY7" s="1244"/>
      <c r="AZ7" s="1242" t="s">
        <v>290</v>
      </c>
      <c r="BA7" s="1243"/>
      <c r="BB7" s="1243"/>
      <c r="BC7" s="1244"/>
      <c r="BD7" s="1242" t="s">
        <v>290</v>
      </c>
      <c r="BE7" s="1243"/>
      <c r="BF7" s="1243"/>
      <c r="BG7" s="1244"/>
    </row>
    <row r="8" spans="1:61" ht="15" customHeight="1">
      <c r="A8" s="1013"/>
      <c r="B8" s="1013"/>
      <c r="C8" s="1253" t="s">
        <v>325</v>
      </c>
      <c r="D8" s="1254"/>
      <c r="E8" s="1254"/>
      <c r="F8" s="1255"/>
      <c r="G8" s="1256" t="str">
        <f>C8</f>
        <v>Clés de répartition des charges</v>
      </c>
      <c r="H8" s="1254"/>
      <c r="I8" s="1255"/>
      <c r="J8" s="1256" t="str">
        <f>G8</f>
        <v>Clés de répartition des charges</v>
      </c>
      <c r="K8" s="1254"/>
      <c r="L8" s="1257"/>
      <c r="M8" s="1233" t="str">
        <f>J8</f>
        <v>Clés de répartition des charges</v>
      </c>
      <c r="N8" s="1234"/>
      <c r="O8" s="1234"/>
      <c r="P8" s="1235"/>
      <c r="Q8" s="287"/>
      <c r="R8" s="1253" t="str">
        <f>C8</f>
        <v>Clés de répartition des charges</v>
      </c>
      <c r="S8" s="1254"/>
      <c r="T8" s="1254"/>
      <c r="U8" s="1255"/>
      <c r="V8" s="1256" t="str">
        <f>R8</f>
        <v>Clés de répartition des charges</v>
      </c>
      <c r="W8" s="1254"/>
      <c r="X8" s="1255"/>
      <c r="Y8" s="1256" t="str">
        <f>V8</f>
        <v>Clés de répartition des charges</v>
      </c>
      <c r="Z8" s="1254"/>
      <c r="AA8" s="1257"/>
      <c r="AB8" s="1233" t="str">
        <f>Y8</f>
        <v>Clés de répartition des charges</v>
      </c>
      <c r="AC8" s="1234"/>
      <c r="AD8" s="1234"/>
      <c r="AE8" s="1235"/>
      <c r="AF8" s="287"/>
      <c r="AG8" s="1253" t="str">
        <f>R8</f>
        <v>Clés de répartition des charges</v>
      </c>
      <c r="AH8" s="1254"/>
      <c r="AI8" s="1254"/>
      <c r="AJ8" s="1255"/>
      <c r="AK8" s="1256" t="str">
        <f>AG8</f>
        <v>Clés de répartition des charges</v>
      </c>
      <c r="AL8" s="1254"/>
      <c r="AM8" s="1255"/>
      <c r="AN8" s="1256" t="str">
        <f>AK8</f>
        <v>Clés de répartition des charges</v>
      </c>
      <c r="AO8" s="1254"/>
      <c r="AP8" s="1257"/>
      <c r="AQ8" s="1233" t="str">
        <f>AN8</f>
        <v>Clés de répartition des charges</v>
      </c>
      <c r="AR8" s="1234"/>
      <c r="AS8" s="1234"/>
      <c r="AT8" s="1235"/>
      <c r="AU8" s="308"/>
      <c r="AV8" s="1233" t="s">
        <v>327</v>
      </c>
      <c r="AW8" s="1234"/>
      <c r="AX8" s="1234"/>
      <c r="AY8" s="1235"/>
      <c r="AZ8" s="1233" t="str">
        <f>AV8</f>
        <v>selon plusieurs clés de répartition</v>
      </c>
      <c r="BA8" s="1234"/>
      <c r="BB8" s="1234"/>
      <c r="BC8" s="1235"/>
      <c r="BD8" s="1233" t="str">
        <f>AZ8</f>
        <v>selon plusieurs clés de répartition</v>
      </c>
      <c r="BE8" s="1234"/>
      <c r="BF8" s="1234"/>
      <c r="BG8" s="1235"/>
      <c r="BI8" s="68" t="s">
        <v>311</v>
      </c>
    </row>
    <row r="9" spans="1:61" ht="15.75" thickBot="1">
      <c r="A9" s="1014"/>
      <c r="B9" s="1014"/>
      <c r="C9" s="868" t="s">
        <v>241</v>
      </c>
      <c r="D9" s="869" t="s">
        <v>323</v>
      </c>
      <c r="E9" s="869" t="s">
        <v>242</v>
      </c>
      <c r="F9" s="284" t="s">
        <v>326</v>
      </c>
      <c r="G9" s="285" t="s">
        <v>323</v>
      </c>
      <c r="H9" s="869" t="s">
        <v>241</v>
      </c>
      <c r="I9" s="284" t="s">
        <v>308</v>
      </c>
      <c r="J9" s="285" t="s">
        <v>324</v>
      </c>
      <c r="K9" s="869" t="s">
        <v>242</v>
      </c>
      <c r="L9" s="284" t="s">
        <v>241</v>
      </c>
      <c r="M9" s="868" t="s">
        <v>355</v>
      </c>
      <c r="N9" s="869" t="s">
        <v>356</v>
      </c>
      <c r="O9" s="869" t="s">
        <v>357</v>
      </c>
      <c r="P9" s="870" t="s">
        <v>358</v>
      </c>
      <c r="Q9" s="287"/>
      <c r="R9" s="868" t="str">
        <f>C9</f>
        <v xml:space="preserve">Population </v>
      </c>
      <c r="S9" s="869" t="str">
        <f t="shared" ref="S9:AD9" si="0">D9</f>
        <v>Linéaire</v>
      </c>
      <c r="T9" s="869" t="str">
        <f t="shared" si="0"/>
        <v>Périm. GEPU</v>
      </c>
      <c r="U9" s="284" t="str">
        <f t="shared" si="0"/>
        <v>Mix lin./périm.</v>
      </c>
      <c r="V9" s="285" t="str">
        <f t="shared" si="0"/>
        <v>Linéaire</v>
      </c>
      <c r="W9" s="869" t="str">
        <f t="shared" si="0"/>
        <v xml:space="preserve">Population </v>
      </c>
      <c r="X9" s="284" t="str">
        <f t="shared" si="0"/>
        <v>Au réel par item</v>
      </c>
      <c r="Y9" s="285" t="str">
        <f t="shared" si="0"/>
        <v xml:space="preserve">Linéaire </v>
      </c>
      <c r="Z9" s="869" t="str">
        <f t="shared" si="0"/>
        <v>Périm. GEPU</v>
      </c>
      <c r="AA9" s="284" t="str">
        <f t="shared" si="0"/>
        <v xml:space="preserve">Population </v>
      </c>
      <c r="AB9" s="868" t="str">
        <f t="shared" si="0"/>
        <v>100 % Linéaire</v>
      </c>
      <c r="AC9" s="869" t="str">
        <f t="shared" si="0"/>
        <v>100 % Périm. GEPU</v>
      </c>
      <c r="AD9" s="869" t="str">
        <f t="shared" si="0"/>
        <v xml:space="preserve">100 % Population </v>
      </c>
      <c r="AE9" s="870" t="s">
        <v>358</v>
      </c>
      <c r="AF9" s="287"/>
      <c r="AG9" s="868" t="str">
        <f>R9</f>
        <v xml:space="preserve">Population </v>
      </c>
      <c r="AH9" s="869" t="str">
        <f t="shared" ref="AH9:AS9" si="1">S9</f>
        <v>Linéaire</v>
      </c>
      <c r="AI9" s="869" t="str">
        <f t="shared" si="1"/>
        <v>Périm. GEPU</v>
      </c>
      <c r="AJ9" s="284" t="str">
        <f t="shared" si="1"/>
        <v>Mix lin./périm.</v>
      </c>
      <c r="AK9" s="285" t="str">
        <f t="shared" si="1"/>
        <v>Linéaire</v>
      </c>
      <c r="AL9" s="869" t="str">
        <f t="shared" si="1"/>
        <v xml:space="preserve">Population </v>
      </c>
      <c r="AM9" s="284" t="str">
        <f t="shared" si="1"/>
        <v>Au réel par item</v>
      </c>
      <c r="AN9" s="285" t="str">
        <f t="shared" si="1"/>
        <v xml:space="preserve">Linéaire </v>
      </c>
      <c r="AO9" s="869" t="str">
        <f t="shared" si="1"/>
        <v>Périm. GEPU</v>
      </c>
      <c r="AP9" s="284" t="str">
        <f t="shared" si="1"/>
        <v xml:space="preserve">Population </v>
      </c>
      <c r="AQ9" s="868" t="str">
        <f t="shared" si="1"/>
        <v>100 % Linéaire</v>
      </c>
      <c r="AR9" s="869" t="str">
        <f t="shared" si="1"/>
        <v>100 % Périm. GEPU</v>
      </c>
      <c r="AS9" s="869" t="str">
        <f t="shared" si="1"/>
        <v xml:space="preserve">100 % Population </v>
      </c>
      <c r="AT9" s="870" t="s">
        <v>358</v>
      </c>
      <c r="AU9" s="308"/>
      <c r="AV9" s="504" t="s">
        <v>329</v>
      </c>
      <c r="AW9" s="505" t="s">
        <v>331</v>
      </c>
      <c r="AX9" s="505" t="s">
        <v>330</v>
      </c>
      <c r="AY9" s="506" t="s">
        <v>343</v>
      </c>
      <c r="AZ9" s="504" t="str">
        <f>AV9</f>
        <v>Selon linéaire</v>
      </c>
      <c r="BA9" s="505" t="str">
        <f>AW9</f>
        <v>Selon surface</v>
      </c>
      <c r="BB9" s="505" t="str">
        <f>AX9</f>
        <v>Selon pop°</v>
      </c>
      <c r="BC9" s="506" t="str">
        <f>AY9</f>
        <v>Selon Mix</v>
      </c>
      <c r="BD9" s="504" t="str">
        <f>AZ9</f>
        <v>Selon linéaire</v>
      </c>
      <c r="BE9" s="505" t="str">
        <f>BA9</f>
        <v>Selon surface</v>
      </c>
      <c r="BF9" s="505" t="str">
        <f>BB9</f>
        <v>Selon pop°</v>
      </c>
      <c r="BG9" s="506" t="str">
        <f>BC9</f>
        <v>Selon Mix</v>
      </c>
      <c r="BI9" s="870" t="s">
        <v>358</v>
      </c>
    </row>
    <row r="10" spans="1:61">
      <c r="A10" s="500" t="str">
        <f>'Synthèse diag communal'!B4</f>
        <v>AJOUX</v>
      </c>
      <c r="B10" s="500" t="str">
        <f>'Synthèse diag communal'!C4</f>
        <v>Rurale</v>
      </c>
      <c r="C10" s="288"/>
      <c r="D10" s="289"/>
      <c r="E10" s="289"/>
      <c r="F10" s="290"/>
      <c r="G10" s="291"/>
      <c r="H10" s="289"/>
      <c r="I10" s="290"/>
      <c r="J10" s="291"/>
      <c r="K10" s="289"/>
      <c r="L10" s="289"/>
      <c r="M10" s="288"/>
      <c r="N10" s="289"/>
      <c r="O10" s="289"/>
      <c r="P10" s="292"/>
      <c r="Q10" s="287"/>
      <c r="R10" s="288"/>
      <c r="S10" s="289"/>
      <c r="T10" s="289"/>
      <c r="U10" s="290"/>
      <c r="V10" s="291"/>
      <c r="W10" s="289"/>
      <c r="X10" s="290"/>
      <c r="Y10" s="291"/>
      <c r="Z10" s="289"/>
      <c r="AA10" s="290"/>
      <c r="AB10" s="288"/>
      <c r="AC10" s="289"/>
      <c r="AD10" s="289"/>
      <c r="AE10" s="292"/>
      <c r="AF10" s="287"/>
      <c r="AG10" s="288">
        <f>Clés!$N$7*Clés!$F$6*PoidsU!$C4</f>
        <v>0</v>
      </c>
      <c r="AH10" s="289">
        <f>Clés!$N$7*Clés!$F$7*PoidsU!$G4</f>
        <v>0</v>
      </c>
      <c r="AI10" s="289">
        <f>Clés!$N$7*Clés!$F$8*PoidsU!$D4</f>
        <v>0</v>
      </c>
      <c r="AJ10" s="290">
        <f>Clés!$N$7*Clés!$F$9*PoidsU!$G4+Clés!$N$7*Clés!$F$10*PoidsU!$D4</f>
        <v>0</v>
      </c>
      <c r="AK10" s="291">
        <f>Clés!$N$9*Clés!$F$12*PoidsU!$G4</f>
        <v>0</v>
      </c>
      <c r="AL10" s="289">
        <f>Clés!$N$9*Clés!$F$13*PoidsU!$C4</f>
        <v>0</v>
      </c>
      <c r="AM10" s="290">
        <f>Clés!$N$11*Clés!$F$14*PoidsU!$H4+Clés!$N$12*Clés!$F$14*PoidsU!$E4+Clés!$N$13*Clés!$F$14*PoidsU!$F4+Clés!$N$14*Clés!$F$14*PoidsU!$I4+Clés!$N$15*Clés!$F$14*PoidsU!$J4</f>
        <v>0</v>
      </c>
      <c r="AN10" s="291">
        <f>Clés!$N$17*Clés!$F$17*PoidsU!$G4</f>
        <v>0</v>
      </c>
      <c r="AO10" s="289">
        <f>Clés!$N$17*Clés!$F$18*PoidsU!$D4</f>
        <v>0</v>
      </c>
      <c r="AP10" s="290">
        <f>Clés!$N$17*Clés!$F$19*PoidsU!$C4</f>
        <v>0</v>
      </c>
      <c r="AQ10" s="288">
        <f>Clés!$N$24*Clés!$F$21*PoidsR!$G4</f>
        <v>63.007304382400797</v>
      </c>
      <c r="AR10" s="289">
        <f>Clés!$N$24*Clés!$F$22*PoidsR!$D4</f>
        <v>62.705371856457951</v>
      </c>
      <c r="AS10" s="289">
        <f>Clés!$N$24*Clés!$F$23*PoidsR!$C4</f>
        <v>73.017473118279568</v>
      </c>
      <c r="AT10" s="292">
        <f>Clés!$N$24*(Clés!$F$24*PoidsR!$G4+Clés!$F$25*PoidsR!$D4+Clés!$F$26*PoidsR!$C4)</f>
        <v>66.243383119046101</v>
      </c>
      <c r="AU10" s="286"/>
      <c r="AV10" s="310"/>
      <c r="AW10" s="311"/>
      <c r="AX10" s="311"/>
      <c r="AY10" s="312"/>
      <c r="AZ10" s="310"/>
      <c r="BA10" s="311"/>
      <c r="BB10" s="311"/>
      <c r="BC10" s="312"/>
      <c r="BD10" s="310">
        <f>AQ10/DétailR!C4</f>
        <v>0.7683817607609853</v>
      </c>
      <c r="BE10" s="311">
        <f>AR10/DétailR!C4</f>
        <v>0.76469965678607255</v>
      </c>
      <c r="BF10" s="311">
        <f>AS10/DétailR!C4</f>
        <v>0.89045698924731176</v>
      </c>
      <c r="BG10" s="312">
        <f>AT10/DétailR!C4</f>
        <v>0.80784613559812313</v>
      </c>
      <c r="BI10" s="292">
        <f>AT10</f>
        <v>66.243383119046101</v>
      </c>
    </row>
    <row r="11" spans="1:61">
      <c r="A11" s="501" t="str">
        <f>'Synthèse diag communal'!B5</f>
        <v>ALISSAS</v>
      </c>
      <c r="B11" s="501" t="str">
        <f>'Synthèse diag communal'!C5</f>
        <v>Semi-urbaine</v>
      </c>
      <c r="C11" s="293"/>
      <c r="D11" s="294"/>
      <c r="E11" s="294"/>
      <c r="F11" s="295"/>
      <c r="G11" s="296"/>
      <c r="H11" s="294"/>
      <c r="I11" s="295"/>
      <c r="J11" s="296"/>
      <c r="K11" s="294"/>
      <c r="L11" s="294"/>
      <c r="M11" s="293"/>
      <c r="N11" s="294"/>
      <c r="O11" s="294"/>
      <c r="P11" s="297"/>
      <c r="Q11" s="287"/>
      <c r="R11" s="293">
        <f>Clés!$M$7*Clés!$F$6*PoidsU!$C5</f>
        <v>0</v>
      </c>
      <c r="S11" s="294">
        <f>Clés!$M$7*Clés!$F$7*PoidsU!$G5</f>
        <v>0</v>
      </c>
      <c r="T11" s="294">
        <f>Clés!$M$7*Clés!$F$8*PoidsU!$D5</f>
        <v>0</v>
      </c>
      <c r="U11" s="295">
        <f>Clés!$M$7*Clés!$F$9*PoidsU!$G5+Clés!$M$7*Clés!$F$10*PoidsU!$D5</f>
        <v>0</v>
      </c>
      <c r="V11" s="296">
        <f>Clés!$M$9*Clés!$F$12*PoidsU!$G5</f>
        <v>0</v>
      </c>
      <c r="W11" s="294">
        <f>Clés!$M$9*Clés!$F$13*PoidsU!$C5</f>
        <v>0</v>
      </c>
      <c r="X11" s="295">
        <f>Clés!$M$11*Clés!$F$14*PoidsU!$H5+Clés!$M$12*Clés!$F$14*PoidsU!$E5+Clés!$M$13*Clés!$F$14*PoidsU!$F5+Clés!$M$14*Clés!$F$14*PoidsU!$I5+Clés!$M$15*Clés!$F$14*PoidsU!$J5</f>
        <v>0</v>
      </c>
      <c r="Y11" s="296">
        <f>Clés!$M$17*Clés!$F$17*PoidsU!$G5</f>
        <v>0</v>
      </c>
      <c r="Z11" s="294">
        <f>Clés!$M$17*Clés!$F$18*PoidsU!$D5</f>
        <v>0</v>
      </c>
      <c r="AA11" s="295">
        <f>Clés!$M$17*Clés!$F$19*PoidsU!$C5</f>
        <v>0</v>
      </c>
      <c r="AB11" s="293">
        <f>Clés!$M$24*Clés!$F$21*PoidsSU!$G5</f>
        <v>1041.2885313372458</v>
      </c>
      <c r="AC11" s="294">
        <f>Clés!$M$24*Clés!$F$22*PoidsSU!$D5</f>
        <v>1596.7402945563538</v>
      </c>
      <c r="AD11" s="294">
        <f>Clés!$M$24*Clés!$F$23*PoidsSU!$C5</f>
        <v>1669.4687131050766</v>
      </c>
      <c r="AE11" s="297">
        <f>Clés!$M$24*(Clés!$F$24*PoidsSU!$G5+Clés!$F$25*PoidsSU!$D5+Clés!$F$26*PoidsSU!$C5)</f>
        <v>1435.8325129995587</v>
      </c>
      <c r="AF11" s="287"/>
      <c r="AG11" s="293"/>
      <c r="AH11" s="294"/>
      <c r="AI11" s="294"/>
      <c r="AJ11" s="295"/>
      <c r="AK11" s="296"/>
      <c r="AL11" s="294"/>
      <c r="AM11" s="295"/>
      <c r="AN11" s="296"/>
      <c r="AO11" s="294"/>
      <c r="AP11" s="295"/>
      <c r="AQ11" s="293"/>
      <c r="AR11" s="294"/>
      <c r="AS11" s="294"/>
      <c r="AT11" s="297"/>
      <c r="AU11" s="286"/>
      <c r="AV11" s="313"/>
      <c r="AW11" s="314"/>
      <c r="AX11" s="314"/>
      <c r="AY11" s="315"/>
      <c r="AZ11" s="313">
        <f>AB11/DétailSU!C5</f>
        <v>0.67748115246405061</v>
      </c>
      <c r="BA11" s="314">
        <f>AC11/DétailSU!C5</f>
        <v>1.0388681161719933</v>
      </c>
      <c r="BB11" s="314">
        <f>AD11/DétailSU!C5</f>
        <v>1.0861865407319953</v>
      </c>
      <c r="BC11" s="315">
        <f>AE11/DétailSU!C5</f>
        <v>0.93417860312267975</v>
      </c>
      <c r="BD11" s="313"/>
      <c r="BE11" s="314"/>
      <c r="BF11" s="314"/>
      <c r="BG11" s="315"/>
      <c r="BI11" s="297">
        <f>AE11</f>
        <v>1435.8325129995587</v>
      </c>
    </row>
    <row r="12" spans="1:61">
      <c r="A12" s="501" t="str">
        <f>'Synthèse diag communal'!B6</f>
        <v>BEAUCHASTEL</v>
      </c>
      <c r="B12" s="501" t="str">
        <f>'Synthèse diag communal'!C6</f>
        <v>Semi-urbaine</v>
      </c>
      <c r="C12" s="293"/>
      <c r="D12" s="294"/>
      <c r="E12" s="294"/>
      <c r="F12" s="295"/>
      <c r="G12" s="296"/>
      <c r="H12" s="294"/>
      <c r="I12" s="295"/>
      <c r="J12" s="296"/>
      <c r="K12" s="294"/>
      <c r="L12" s="294"/>
      <c r="M12" s="293"/>
      <c r="N12" s="294"/>
      <c r="O12" s="294"/>
      <c r="P12" s="297"/>
      <c r="Q12" s="287"/>
      <c r="R12" s="293">
        <f>Clés!$M$7*Clés!$F$6*PoidsU!$C6</f>
        <v>0</v>
      </c>
      <c r="S12" s="294">
        <f>Clés!$M$7*Clés!$F$7*PoidsU!$G6</f>
        <v>0</v>
      </c>
      <c r="T12" s="294">
        <f>Clés!$M$7*Clés!$F$8*PoidsU!$D6</f>
        <v>0</v>
      </c>
      <c r="U12" s="295">
        <f>Clés!$M$7*Clés!$F$9*PoidsU!$G6+Clés!$M$7*Clés!$F$10*PoidsU!$D6</f>
        <v>0</v>
      </c>
      <c r="V12" s="296">
        <f>Clés!$M$9*Clés!$F$12*PoidsU!$G6</f>
        <v>0</v>
      </c>
      <c r="W12" s="294">
        <f>Clés!$M$9*Clés!$F$13*PoidsU!$C6</f>
        <v>0</v>
      </c>
      <c r="X12" s="295">
        <f>Clés!$M$11*Clés!$F$14*PoidsU!$H6+Clés!$M$12*Clés!$F$14*PoidsU!$E6+Clés!$M$13*Clés!$F$14*PoidsU!$F6+Clés!$M$14*Clés!$F$14*PoidsU!$I6+Clés!$M$15*Clés!$F$14*PoidsU!$J6</f>
        <v>0</v>
      </c>
      <c r="Y12" s="296">
        <f>Clés!$M$17*Clés!$F$17*PoidsU!$G6</f>
        <v>0</v>
      </c>
      <c r="Z12" s="294">
        <f>Clés!$M$17*Clés!$F$18*PoidsU!$D6</f>
        <v>0</v>
      </c>
      <c r="AA12" s="295">
        <f>Clés!$M$17*Clés!$F$19*PoidsU!$C6</f>
        <v>0</v>
      </c>
      <c r="AB12" s="293">
        <f>Clés!$M$24*Clés!$F$21*PoidsSU!$G6</f>
        <v>2493.2934464085574</v>
      </c>
      <c r="AC12" s="294">
        <f>Clés!$M$24*Clés!$F$22*PoidsSU!$D6</f>
        <v>1434.2061121416646</v>
      </c>
      <c r="AD12" s="294">
        <f>Clés!$M$24*Clés!$F$23*PoidsSU!$C6</f>
        <v>2011.617473435655</v>
      </c>
      <c r="AE12" s="297">
        <f>Clés!$M$24*(Clés!$F$24*PoidsSU!$G6+Clés!$F$25*PoidsSU!$D6+Clés!$F$26*PoidsSU!$C6)</f>
        <v>1979.7056773286256</v>
      </c>
      <c r="AF12" s="287"/>
      <c r="AG12" s="293"/>
      <c r="AH12" s="294"/>
      <c r="AI12" s="294"/>
      <c r="AJ12" s="295"/>
      <c r="AK12" s="296"/>
      <c r="AL12" s="294"/>
      <c r="AM12" s="295"/>
      <c r="AN12" s="296"/>
      <c r="AO12" s="294"/>
      <c r="AP12" s="295"/>
      <c r="AQ12" s="298"/>
      <c r="AR12" s="299"/>
      <c r="AS12" s="299"/>
      <c r="AT12" s="302"/>
      <c r="AU12" s="286"/>
      <c r="AV12" s="313"/>
      <c r="AW12" s="314"/>
      <c r="AX12" s="314"/>
      <c r="AY12" s="315"/>
      <c r="AZ12" s="313">
        <f>AB12/DétailSU!C6</f>
        <v>1.3462707593998691</v>
      </c>
      <c r="BA12" s="314">
        <f>AC12/DétailSU!C6</f>
        <v>0.77440934780867421</v>
      </c>
      <c r="BB12" s="314">
        <f>AD12/DétailSU!C6</f>
        <v>1.0861865407319951</v>
      </c>
      <c r="BC12" s="315">
        <f>AE12/DétailSU!C6</f>
        <v>1.0689555493135128</v>
      </c>
      <c r="BD12" s="313"/>
      <c r="BE12" s="314"/>
      <c r="BF12" s="314"/>
      <c r="BG12" s="315"/>
      <c r="BI12" s="297">
        <f>AE12</f>
        <v>1979.7056773286256</v>
      </c>
    </row>
    <row r="13" spans="1:61">
      <c r="A13" s="501" t="str">
        <f>'Synthèse diag communal'!B7</f>
        <v>BEAUVENE</v>
      </c>
      <c r="B13" s="501" t="str">
        <f>'Synthèse diag communal'!C7</f>
        <v>Rurale</v>
      </c>
      <c r="C13" s="293"/>
      <c r="D13" s="294"/>
      <c r="E13" s="294"/>
      <c r="F13" s="295"/>
      <c r="G13" s="296"/>
      <c r="H13" s="294"/>
      <c r="I13" s="295"/>
      <c r="J13" s="296"/>
      <c r="K13" s="294"/>
      <c r="L13" s="294"/>
      <c r="M13" s="293"/>
      <c r="N13" s="294"/>
      <c r="O13" s="294"/>
      <c r="P13" s="297"/>
      <c r="Q13" s="287"/>
      <c r="R13" s="293"/>
      <c r="S13" s="294"/>
      <c r="T13" s="294"/>
      <c r="U13" s="295"/>
      <c r="V13" s="296"/>
      <c r="W13" s="294"/>
      <c r="X13" s="295"/>
      <c r="Y13" s="296"/>
      <c r="Z13" s="294"/>
      <c r="AA13" s="295"/>
      <c r="AB13" s="293"/>
      <c r="AC13" s="294"/>
      <c r="AD13" s="294"/>
      <c r="AE13" s="297"/>
      <c r="AF13" s="287"/>
      <c r="AG13" s="293">
        <f>Clés!$N$7*Clés!$F$6*PoidsU!$C7</f>
        <v>0</v>
      </c>
      <c r="AH13" s="294">
        <f>Clés!$N$7*Clés!$F$7*PoidsU!$G7</f>
        <v>0</v>
      </c>
      <c r="AI13" s="294">
        <f>Clés!$N$7*Clés!$F$8*PoidsU!$D7</f>
        <v>0</v>
      </c>
      <c r="AJ13" s="295">
        <f>Clés!$N$7*Clés!$F$9*PoidsU!$G7+Clés!$N$7*Clés!$F$10*PoidsU!$D7</f>
        <v>0</v>
      </c>
      <c r="AK13" s="296">
        <f>Clés!$N$9*Clés!$F$12*PoidsU!$G7</f>
        <v>0</v>
      </c>
      <c r="AL13" s="294">
        <f>Clés!$N$9*Clés!$F$13*PoidsU!$C7</f>
        <v>0</v>
      </c>
      <c r="AM13" s="295">
        <f>Clés!$N$11*Clés!$F$14*PoidsU!$H7+Clés!$N$12*Clés!$F$14*PoidsU!$E7+Clés!$N$13*Clés!$F$14*PoidsU!$F7+Clés!$N$14*Clés!$F$14*PoidsU!$I7+Clés!$N$15*Clés!$F$14*PoidsU!$J7</f>
        <v>0</v>
      </c>
      <c r="AN13" s="296">
        <f>Clés!$N$17*Clés!$F$17*PoidsU!$G7</f>
        <v>0</v>
      </c>
      <c r="AO13" s="294">
        <f>Clés!$N$17*Clés!$F$18*PoidsU!$D7</f>
        <v>0</v>
      </c>
      <c r="AP13" s="295">
        <f>Clés!$N$17*Clés!$F$19*PoidsU!$C7</f>
        <v>0</v>
      </c>
      <c r="AQ13" s="293">
        <f>Clés!$N$24*Clés!$F$21*PoidsR!$G7</f>
        <v>231.69824868555665</v>
      </c>
      <c r="AR13" s="294">
        <f>Clés!$N$24*Clés!$F$22*PoidsR!$D7</f>
        <v>241.5703821968265</v>
      </c>
      <c r="AS13" s="294">
        <f>Clés!$N$24*Clés!$F$23*PoidsR!$C7</f>
        <v>195.90053763440861</v>
      </c>
      <c r="AT13" s="297">
        <f>Clés!$N$24*(Clés!$F$24*PoidsR!$G7+Clés!$F$25*PoidsR!$D7+Clés!$F$26*PoidsR!$C7)</f>
        <v>223.05638950559722</v>
      </c>
      <c r="AU13" s="286"/>
      <c r="AV13" s="313"/>
      <c r="AW13" s="314"/>
      <c r="AX13" s="314"/>
      <c r="AY13" s="315"/>
      <c r="AZ13" s="313"/>
      <c r="BA13" s="314"/>
      <c r="BB13" s="314"/>
      <c r="BC13" s="315"/>
      <c r="BD13" s="313">
        <f>AQ13/DétailR!C7</f>
        <v>1.0531738576616212</v>
      </c>
      <c r="BE13" s="314">
        <f>AR13/DétailR!C7</f>
        <v>1.0980471918037569</v>
      </c>
      <c r="BF13" s="314">
        <f>AS13/DétailR!C7</f>
        <v>0.89045698924731187</v>
      </c>
      <c r="BG13" s="315">
        <f>AT13/DétailR!C7</f>
        <v>1.0138926795708965</v>
      </c>
      <c r="BI13" s="297">
        <f>AT13</f>
        <v>223.05638950559722</v>
      </c>
    </row>
    <row r="14" spans="1:61">
      <c r="A14" s="501" t="str">
        <f>'Synthèse diag communal'!B8</f>
        <v>CHALENCON</v>
      </c>
      <c r="B14" s="501" t="str">
        <f>'Synthèse diag communal'!C8</f>
        <v>Rurale</v>
      </c>
      <c r="C14" s="293"/>
      <c r="D14" s="294"/>
      <c r="E14" s="294"/>
      <c r="F14" s="295"/>
      <c r="G14" s="296"/>
      <c r="H14" s="294"/>
      <c r="I14" s="295"/>
      <c r="J14" s="296"/>
      <c r="K14" s="294"/>
      <c r="L14" s="294"/>
      <c r="M14" s="293"/>
      <c r="N14" s="294"/>
      <c r="O14" s="294"/>
      <c r="P14" s="297"/>
      <c r="Q14" s="287"/>
      <c r="R14" s="293"/>
      <c r="S14" s="294"/>
      <c r="T14" s="294"/>
      <c r="U14" s="295"/>
      <c r="V14" s="296"/>
      <c r="W14" s="294"/>
      <c r="X14" s="295"/>
      <c r="Y14" s="296"/>
      <c r="Z14" s="294"/>
      <c r="AA14" s="295"/>
      <c r="AB14" s="293"/>
      <c r="AC14" s="294"/>
      <c r="AD14" s="294"/>
      <c r="AE14" s="297"/>
      <c r="AF14" s="287"/>
      <c r="AG14" s="293">
        <f>Clés!$N$7*Clés!$F$6*PoidsU!$C8</f>
        <v>0</v>
      </c>
      <c r="AH14" s="294">
        <f>Clés!$N$7*Clés!$F$7*PoidsU!$G8</f>
        <v>0</v>
      </c>
      <c r="AI14" s="294">
        <f>Clés!$N$7*Clés!$F$8*PoidsU!$D8</f>
        <v>0</v>
      </c>
      <c r="AJ14" s="295">
        <f>Clés!$N$7*Clés!$F$9*PoidsU!$G8+Clés!$N$7*Clés!$F$10*PoidsU!$D8</f>
        <v>0</v>
      </c>
      <c r="AK14" s="296">
        <f>Clés!$N$9*Clés!$F$12*PoidsU!$G8</f>
        <v>0</v>
      </c>
      <c r="AL14" s="294">
        <f>Clés!$N$9*Clés!$F$13*PoidsU!$C8</f>
        <v>0</v>
      </c>
      <c r="AM14" s="295">
        <f>Clés!$N$11*Clés!$F$14*PoidsU!$H8+Clés!$N$12*Clés!$F$14*PoidsU!$E8+Clés!$N$13*Clés!$F$14*PoidsU!$F8+Clés!$N$14*Clés!$F$14*PoidsU!$I8+Clés!$N$15*Clés!$F$14*PoidsU!$J8</f>
        <v>0</v>
      </c>
      <c r="AN14" s="296">
        <f>Clés!$N$17*Clés!$F$17*PoidsU!$G8</f>
        <v>0</v>
      </c>
      <c r="AO14" s="294">
        <f>Clés!$N$17*Clés!$F$18*PoidsU!$D8</f>
        <v>0</v>
      </c>
      <c r="AP14" s="295">
        <f>Clés!$N$17*Clés!$F$19*PoidsU!$C8</f>
        <v>0</v>
      </c>
      <c r="AQ14" s="293">
        <f>Clés!$N$24*Clés!$F$21*PoidsR!$G8</f>
        <v>401.75192427587729</v>
      </c>
      <c r="AR14" s="294">
        <f>Clés!$N$24*Clés!$F$22*PoidsR!$D8</f>
        <v>348.67809008958545</v>
      </c>
      <c r="AS14" s="294">
        <f>Clés!$N$24*Clés!$F$23*PoidsR!$C8</f>
        <v>270.69892473118279</v>
      </c>
      <c r="AT14" s="297">
        <f>Clés!$N$24*(Clés!$F$24*PoidsR!$G8+Clés!$F$25*PoidsR!$D8+Clés!$F$26*PoidsR!$C8)</f>
        <v>340.37631303221519</v>
      </c>
      <c r="AU14" s="286"/>
      <c r="AV14" s="313"/>
      <c r="AW14" s="314"/>
      <c r="AX14" s="314"/>
      <c r="AY14" s="315"/>
      <c r="AZ14" s="313"/>
      <c r="BA14" s="314"/>
      <c r="BB14" s="314"/>
      <c r="BC14" s="315"/>
      <c r="BD14" s="313">
        <f>AQ14/DétailR!C8</f>
        <v>1.3215523824864384</v>
      </c>
      <c r="BE14" s="314">
        <f>AR14/DétailR!C8</f>
        <v>1.1469674016104785</v>
      </c>
      <c r="BF14" s="314">
        <f>AS14/DétailR!C8</f>
        <v>0.89045698924731176</v>
      </c>
      <c r="BG14" s="315">
        <f>AT14/DétailR!C8</f>
        <v>1.1196589244480764</v>
      </c>
      <c r="BI14" s="297">
        <f t="shared" ref="BI14:BI49" si="2">AT14</f>
        <v>340.37631303221519</v>
      </c>
    </row>
    <row r="15" spans="1:61">
      <c r="A15" s="501" t="str">
        <f>'Synthèse diag communal'!B9</f>
        <v>CHATEAUNEUF DE VERNOUX</v>
      </c>
      <c r="B15" s="501" t="str">
        <f>'Synthèse diag communal'!C9</f>
        <v>Rurale</v>
      </c>
      <c r="C15" s="293"/>
      <c r="D15" s="294"/>
      <c r="E15" s="294"/>
      <c r="F15" s="295"/>
      <c r="G15" s="296"/>
      <c r="H15" s="294"/>
      <c r="I15" s="295"/>
      <c r="J15" s="296"/>
      <c r="K15" s="294"/>
      <c r="L15" s="294"/>
      <c r="M15" s="293"/>
      <c r="N15" s="294"/>
      <c r="O15" s="294"/>
      <c r="P15" s="297"/>
      <c r="Q15" s="287"/>
      <c r="R15" s="293"/>
      <c r="S15" s="294"/>
      <c r="T15" s="294"/>
      <c r="U15" s="295"/>
      <c r="V15" s="296"/>
      <c r="W15" s="294"/>
      <c r="X15" s="295"/>
      <c r="Y15" s="296"/>
      <c r="Z15" s="294"/>
      <c r="AA15" s="295"/>
      <c r="AB15" s="293"/>
      <c r="AC15" s="294"/>
      <c r="AD15" s="294"/>
      <c r="AE15" s="297"/>
      <c r="AF15" s="287"/>
      <c r="AG15" s="293">
        <f>Clés!$N$7*Clés!$F$6*PoidsU!$C9</f>
        <v>0</v>
      </c>
      <c r="AH15" s="294">
        <f>Clés!$N$7*Clés!$F$7*PoidsU!$G9</f>
        <v>0</v>
      </c>
      <c r="AI15" s="294">
        <f>Clés!$N$7*Clés!$F$8*PoidsU!$D9</f>
        <v>0</v>
      </c>
      <c r="AJ15" s="295">
        <f>Clés!$N$7*Clés!$F$9*PoidsU!$G9+Clés!$N$7*Clés!$F$10*PoidsU!$D9</f>
        <v>0</v>
      </c>
      <c r="AK15" s="296">
        <f>Clés!$N$9*Clés!$F$12*PoidsU!$G9</f>
        <v>0</v>
      </c>
      <c r="AL15" s="294">
        <f>Clés!$N$9*Clés!$F$13*PoidsU!$C9</f>
        <v>0</v>
      </c>
      <c r="AM15" s="295">
        <f>Clés!$N$11*Clés!$F$14*PoidsU!$H9+Clés!$N$12*Clés!$F$14*PoidsU!$E9+Clés!$N$13*Clés!$F$14*PoidsU!$F9+Clés!$N$14*Clés!$F$14*PoidsU!$I9+Clés!$N$15*Clés!$F$14*PoidsU!$J9</f>
        <v>0</v>
      </c>
      <c r="AN15" s="296">
        <f>Clés!$N$17*Clés!$F$17*PoidsU!$G9</f>
        <v>0</v>
      </c>
      <c r="AO15" s="294">
        <f>Clés!$N$17*Clés!$F$18*PoidsU!$D9</f>
        <v>0</v>
      </c>
      <c r="AP15" s="295">
        <f>Clés!$N$17*Clés!$F$19*PoidsU!$C9</f>
        <v>0</v>
      </c>
      <c r="AQ15" s="293">
        <f>Clés!$N$24*Clés!$F$21*PoidsR!$G9</f>
        <v>393.19940391413297</v>
      </c>
      <c r="AR15" s="294">
        <f>Clés!$N$24*Clés!$F$22*PoidsR!$D9</f>
        <v>331.53793724820156</v>
      </c>
      <c r="AS15" s="294">
        <f>Clés!$N$24*Clés!$F$23*PoidsR!$C9</f>
        <v>221.72379032258064</v>
      </c>
      <c r="AT15" s="297">
        <f>Clés!$N$24*(Clés!$F$24*PoidsR!$G9+Clés!$F$25*PoidsR!$D9+Clés!$F$26*PoidsR!$C9)</f>
        <v>315.48704382830505</v>
      </c>
      <c r="AU15" s="286"/>
      <c r="AV15" s="313"/>
      <c r="AW15" s="314"/>
      <c r="AX15" s="314"/>
      <c r="AY15" s="315"/>
      <c r="AZ15" s="313"/>
      <c r="BA15" s="314"/>
      <c r="BB15" s="314"/>
      <c r="BC15" s="315"/>
      <c r="BD15" s="313">
        <f>AQ15/DétailR!C9</f>
        <v>1.5791140719443091</v>
      </c>
      <c r="BE15" s="314">
        <f>AR15/DétailR!C9</f>
        <v>1.3314776596313316</v>
      </c>
      <c r="BF15" s="314">
        <f>AS15/DétailR!C9</f>
        <v>0.89045698924731176</v>
      </c>
      <c r="BG15" s="315">
        <f>AT15/DétailR!C9</f>
        <v>1.2670162402743175</v>
      </c>
      <c r="BI15" s="297">
        <f t="shared" si="2"/>
        <v>315.48704382830505</v>
      </c>
    </row>
    <row r="16" spans="1:61">
      <c r="A16" s="501" t="str">
        <f>'Synthèse diag communal'!B10</f>
        <v>CHOMERAC</v>
      </c>
      <c r="B16" s="501" t="str">
        <f>'Synthèse diag communal'!C10</f>
        <v>Urbaine</v>
      </c>
      <c r="C16" s="293">
        <f>Clés!$L$7*Clés!$F$6*PoidsU!$C10</f>
        <v>491.11565181855332</v>
      </c>
      <c r="D16" s="294">
        <f>Clés!$L$7*Clés!$F$7*PoidsU!$G10</f>
        <v>442.47064564987744</v>
      </c>
      <c r="E16" s="294">
        <f>Clés!$L$7*Clés!$F$8*PoidsU!$D10</f>
        <v>467.2995421624708</v>
      </c>
      <c r="F16" s="295">
        <f>Clés!$L$7*Clés!$F$9*PoidsU!$G10+Clés!$L$7*Clés!$F$10*PoidsU!$D10</f>
        <v>454.88509390617412</v>
      </c>
      <c r="G16" s="296">
        <f>Clés!$L$9*Clés!$F$12*PoidsU!$G10</f>
        <v>5596.7269167023187</v>
      </c>
      <c r="H16" s="294">
        <f>Clés!$L$9*Clés!$F$13*PoidsU!$C10</f>
        <v>6212.0283340144397</v>
      </c>
      <c r="I16" s="295">
        <f>Clés!$L$11*Clés!$F$14*PoidsU!$H10+Clés!$L$12*Clés!$F$14*PoidsU!$E10+Clés!$L$13*Clés!$F$14*PoidsU!$F10+Clés!$L$14*Clés!$F$14*PoidsU!$I10+Clés!$L$15*Clés!$F$14*PoidsU!$J10</f>
        <v>3815.2202218742177</v>
      </c>
      <c r="J16" s="296">
        <f>Clés!$L$17*Clés!$F$17*PoidsU!$G10</f>
        <v>1826.5082902273216</v>
      </c>
      <c r="K16" s="294">
        <f>Clés!$L$17*Clés!$F$18*PoidsU!$D10</f>
        <v>1929.0013838671041</v>
      </c>
      <c r="L16" s="294">
        <f>Clés!$L$17*Clés!$F$19*PoidsU!$C10</f>
        <v>2027.313717477183</v>
      </c>
      <c r="M16" s="293">
        <f>Clés!$L$24*Clés!$F$21*PoidsU!$G10</f>
        <v>2186.015689817847</v>
      </c>
      <c r="N16" s="294">
        <f>Clés!$L$24*Clés!$F$22*PoidsU!$D10</f>
        <v>2308.6822618741116</v>
      </c>
      <c r="O16" s="294">
        <f>Clés!$L$24*Clés!$F$23*PoidsU!$C10</f>
        <v>2426.3451845797576</v>
      </c>
      <c r="P16" s="297">
        <f>Clés!$L$24*(Clés!$F$24*PoidsU!$G10+Clés!$F$25*PoidsU!$D10+Clés!$F$26*PoidsU!$C10)</f>
        <v>2307.0143787572388</v>
      </c>
      <c r="Q16" s="287"/>
      <c r="R16" s="293"/>
      <c r="S16" s="294"/>
      <c r="T16" s="294"/>
      <c r="U16" s="295"/>
      <c r="V16" s="296"/>
      <c r="W16" s="294"/>
      <c r="X16" s="295"/>
      <c r="Y16" s="296"/>
      <c r="Z16" s="294"/>
      <c r="AA16" s="295"/>
      <c r="AB16" s="293"/>
      <c r="AC16" s="294"/>
      <c r="AD16" s="294"/>
      <c r="AE16" s="297"/>
      <c r="AF16" s="287"/>
      <c r="AG16" s="293"/>
      <c r="AH16" s="294"/>
      <c r="AI16" s="294"/>
      <c r="AJ16" s="295"/>
      <c r="AK16" s="296"/>
      <c r="AL16" s="294"/>
      <c r="AM16" s="295"/>
      <c r="AN16" s="296"/>
      <c r="AO16" s="294"/>
      <c r="AP16" s="295"/>
      <c r="AQ16" s="293"/>
      <c r="AR16" s="294"/>
      <c r="AS16" s="294"/>
      <c r="AT16" s="297"/>
      <c r="AU16" s="286"/>
      <c r="AV16" s="313">
        <f>M16/DétailU!C10</f>
        <v>0.67909776011738021</v>
      </c>
      <c r="AW16" s="314">
        <f>N16/DétailU!C10</f>
        <v>0.71720480331597136</v>
      </c>
      <c r="AX16" s="314">
        <f>O16/DétailU!C10</f>
        <v>0.75375743540843665</v>
      </c>
      <c r="AY16" s="315">
        <f>P16/DétailU!C10</f>
        <v>0.71668666628059607</v>
      </c>
      <c r="AZ16" s="313"/>
      <c r="BA16" s="314"/>
      <c r="BB16" s="314"/>
      <c r="BC16" s="315"/>
      <c r="BD16" s="313"/>
      <c r="BE16" s="314"/>
      <c r="BF16" s="314"/>
      <c r="BG16" s="315"/>
      <c r="BI16" s="297">
        <f>P16</f>
        <v>2307.0143787572388</v>
      </c>
    </row>
    <row r="17" spans="1:61">
      <c r="A17" s="501" t="str">
        <f>'Synthèse diag communal'!B11</f>
        <v>COUX</v>
      </c>
      <c r="B17" s="501" t="str">
        <f>'Synthèse diag communal'!C11</f>
        <v>Semi-urbaine</v>
      </c>
      <c r="C17" s="293"/>
      <c r="D17" s="294"/>
      <c r="E17" s="294"/>
      <c r="F17" s="295"/>
      <c r="G17" s="296"/>
      <c r="H17" s="294"/>
      <c r="I17" s="295"/>
      <c r="J17" s="296"/>
      <c r="K17" s="294"/>
      <c r="L17" s="294"/>
      <c r="M17" s="293"/>
      <c r="N17" s="294"/>
      <c r="O17" s="294"/>
      <c r="P17" s="297"/>
      <c r="Q17" s="287"/>
      <c r="R17" s="293">
        <f>Clés!$M$7*Clés!$F$6*PoidsU!$C11</f>
        <v>0</v>
      </c>
      <c r="S17" s="294">
        <f>Clés!$M$7*Clés!$F$7*PoidsU!$G11</f>
        <v>0</v>
      </c>
      <c r="T17" s="294">
        <f>Clés!$M$7*Clés!$F$8*PoidsU!$D11</f>
        <v>0</v>
      </c>
      <c r="U17" s="295">
        <f>Clés!$M$7*Clés!$F$9*PoidsU!$G11+Clés!$M$7*Clés!$F$10*PoidsU!$D11</f>
        <v>0</v>
      </c>
      <c r="V17" s="296">
        <f>Clés!$M$9*Clés!$F$12*PoidsU!$G11</f>
        <v>0</v>
      </c>
      <c r="W17" s="294">
        <f>Clés!$M$9*Clés!$F$13*PoidsU!$C11</f>
        <v>0</v>
      </c>
      <c r="X17" s="295">
        <f>Clés!$M$11*Clés!$F$14*PoidsU!$H11+Clés!$M$12*Clés!$F$14*PoidsU!$E11+Clés!$M$13*Clés!$F$14*PoidsU!$F11+Clés!$M$14*Clés!$F$14*PoidsU!$I11+Clés!$M$15*Clés!$F$14*PoidsU!$J11</f>
        <v>0</v>
      </c>
      <c r="Y17" s="296">
        <f>Clés!$M$17*Clés!$F$17*PoidsU!$G11</f>
        <v>0</v>
      </c>
      <c r="Z17" s="294">
        <f>Clés!$M$17*Clés!$F$18*PoidsU!$D11</f>
        <v>0</v>
      </c>
      <c r="AA17" s="295">
        <f>Clés!$M$17*Clés!$F$19*PoidsU!$C11</f>
        <v>0</v>
      </c>
      <c r="AB17" s="293">
        <f>Clés!$M$24*Clés!$F$21*PoidsSU!$G11</f>
        <v>1635.0185101199081</v>
      </c>
      <c r="AC17" s="294">
        <f>Clés!$M$24*Clés!$F$22*PoidsSU!$D11</f>
        <v>1845.831066743483</v>
      </c>
      <c r="AD17" s="294">
        <f>Clés!$M$24*Clés!$F$23*PoidsSU!$C11</f>
        <v>1822.621015348288</v>
      </c>
      <c r="AE17" s="297">
        <f>Clés!$M$24*(Clés!$F$24*PoidsSU!$G11+Clés!$F$25*PoidsSU!$D11+Clés!$F$26*PoidsSU!$C11)</f>
        <v>1767.8235307372261</v>
      </c>
      <c r="AF17" s="287"/>
      <c r="AG17" s="293"/>
      <c r="AH17" s="294"/>
      <c r="AI17" s="294"/>
      <c r="AJ17" s="295"/>
      <c r="AK17" s="296"/>
      <c r="AL17" s="294"/>
      <c r="AM17" s="295"/>
      <c r="AN17" s="296"/>
      <c r="AO17" s="294"/>
      <c r="AP17" s="295"/>
      <c r="AQ17" s="293"/>
      <c r="AR17" s="294"/>
      <c r="AS17" s="294"/>
      <c r="AT17" s="297"/>
      <c r="AU17" s="286"/>
      <c r="AV17" s="313"/>
      <c r="AW17" s="314"/>
      <c r="AX17" s="314"/>
      <c r="AY17" s="315"/>
      <c r="AZ17" s="313">
        <f>AB17/DétailSU!C11</f>
        <v>0.97438528612628617</v>
      </c>
      <c r="BA17" s="314">
        <f>AC17/DétailSU!C11</f>
        <v>1.1000185141498706</v>
      </c>
      <c r="BB17" s="314">
        <f>AD17/DétailSU!C11</f>
        <v>1.0861865407319953</v>
      </c>
      <c r="BC17" s="315">
        <f>AE17/DétailSU!C11</f>
        <v>1.0535301136693838</v>
      </c>
      <c r="BD17" s="313"/>
      <c r="BE17" s="314"/>
      <c r="BF17" s="314"/>
      <c r="BG17" s="315"/>
      <c r="BI17" s="297">
        <f>AE17</f>
        <v>1767.8235307372261</v>
      </c>
    </row>
    <row r="18" spans="1:61">
      <c r="A18" s="501" t="str">
        <f>'Synthèse diag communal'!B12</f>
        <v>CREYSSEILLES</v>
      </c>
      <c r="B18" s="501" t="str">
        <f>'Synthèse diag communal'!C12</f>
        <v>Rurale</v>
      </c>
      <c r="C18" s="293"/>
      <c r="D18" s="294"/>
      <c r="E18" s="294"/>
      <c r="F18" s="295"/>
      <c r="G18" s="296"/>
      <c r="H18" s="294"/>
      <c r="I18" s="295"/>
      <c r="J18" s="296"/>
      <c r="K18" s="294"/>
      <c r="L18" s="294"/>
      <c r="M18" s="293"/>
      <c r="N18" s="294"/>
      <c r="O18" s="294"/>
      <c r="P18" s="297"/>
      <c r="Q18" s="287"/>
      <c r="R18" s="293"/>
      <c r="S18" s="294"/>
      <c r="T18" s="294"/>
      <c r="U18" s="295"/>
      <c r="V18" s="296"/>
      <c r="W18" s="294"/>
      <c r="X18" s="295"/>
      <c r="Y18" s="296"/>
      <c r="Z18" s="294"/>
      <c r="AA18" s="295"/>
      <c r="AB18" s="293"/>
      <c r="AC18" s="294"/>
      <c r="AD18" s="294"/>
      <c r="AE18" s="297"/>
      <c r="AF18" s="287"/>
      <c r="AG18" s="293">
        <f>Clés!$N$7*Clés!$F$6*PoidsU!$C12</f>
        <v>0</v>
      </c>
      <c r="AH18" s="294">
        <f>Clés!$N$7*Clés!$F$7*PoidsU!$G12</f>
        <v>0</v>
      </c>
      <c r="AI18" s="294">
        <f>Clés!$N$7*Clés!$F$8*PoidsU!$D12</f>
        <v>0</v>
      </c>
      <c r="AJ18" s="295">
        <f>Clés!$N$7*Clés!$F$9*PoidsU!$G12+Clés!$N$7*Clés!$F$10*PoidsU!$D12</f>
        <v>0</v>
      </c>
      <c r="AK18" s="296">
        <f>Clés!$N$9*Clés!$F$12*PoidsU!$G12</f>
        <v>0</v>
      </c>
      <c r="AL18" s="294">
        <f>Clés!$N$9*Clés!$F$13*PoidsU!$C12</f>
        <v>0</v>
      </c>
      <c r="AM18" s="295">
        <f>Clés!$N$11*Clés!$F$14*PoidsU!$H12+Clés!$N$12*Clés!$F$14*PoidsU!$E12+Clés!$N$13*Clés!$F$14*PoidsU!$F12+Clés!$N$14*Clés!$F$14*PoidsU!$I12+Clés!$N$15*Clés!$F$14*PoidsU!$J12</f>
        <v>0</v>
      </c>
      <c r="AN18" s="296">
        <f>Clés!$N$17*Clés!$F$17*PoidsU!$G12</f>
        <v>0</v>
      </c>
      <c r="AO18" s="294">
        <f>Clés!$N$17*Clés!$F$18*PoidsU!$D12</f>
        <v>0</v>
      </c>
      <c r="AP18" s="295">
        <f>Clés!$N$17*Clés!$F$19*PoidsU!$C12</f>
        <v>0</v>
      </c>
      <c r="AQ18" s="293">
        <f>Clés!$N$24*Clés!$F$21*PoidsR!$G12</f>
        <v>62.57386286023106</v>
      </c>
      <c r="AR18" s="294">
        <f>Clés!$N$24*Clés!$F$22*PoidsR!$D12</f>
        <v>80.627377934633955</v>
      </c>
      <c r="AS18" s="294">
        <f>Clés!$N$24*Clés!$F$23*PoidsR!$C12</f>
        <v>128.2258064516129</v>
      </c>
      <c r="AT18" s="297">
        <f>Clés!$N$24*(Clés!$F$24*PoidsR!$G12+Clés!$F$25*PoidsR!$D12+Clés!$F$26*PoidsR!$C12)</f>
        <v>90.475682415492628</v>
      </c>
      <c r="AU18" s="286"/>
      <c r="AV18" s="313"/>
      <c r="AW18" s="314"/>
      <c r="AX18" s="314"/>
      <c r="AY18" s="315"/>
      <c r="AZ18" s="313"/>
      <c r="BA18" s="314"/>
      <c r="BB18" s="314"/>
      <c r="BC18" s="315"/>
      <c r="BD18" s="313">
        <f>AQ18/DétailR!C12</f>
        <v>0.43454071430716013</v>
      </c>
      <c r="BE18" s="314">
        <f>AR18/DétailR!C12</f>
        <v>0.55991234676829138</v>
      </c>
      <c r="BF18" s="314">
        <f>AS18/DétailR!C12</f>
        <v>0.89045698924731176</v>
      </c>
      <c r="BG18" s="315">
        <f>AT18/DétailR!C12</f>
        <v>0.62830335010758764</v>
      </c>
      <c r="BI18" s="297">
        <f t="shared" si="2"/>
        <v>90.475682415492628</v>
      </c>
    </row>
    <row r="19" spans="1:61">
      <c r="A19" s="501" t="str">
        <f>'Synthèse diag communal'!B13</f>
        <v>DUNIERE SUR EYRIEUX</v>
      </c>
      <c r="B19" s="501" t="str">
        <f>'Synthèse diag communal'!C13</f>
        <v>Rurale</v>
      </c>
      <c r="C19" s="293"/>
      <c r="D19" s="294"/>
      <c r="E19" s="294"/>
      <c r="F19" s="295"/>
      <c r="G19" s="296"/>
      <c r="H19" s="294"/>
      <c r="I19" s="295"/>
      <c r="J19" s="296"/>
      <c r="K19" s="294"/>
      <c r="L19" s="294"/>
      <c r="M19" s="293"/>
      <c r="N19" s="294"/>
      <c r="O19" s="294"/>
      <c r="P19" s="297"/>
      <c r="Q19" s="287"/>
      <c r="R19" s="293"/>
      <c r="S19" s="294"/>
      <c r="T19" s="294"/>
      <c r="U19" s="295"/>
      <c r="V19" s="296"/>
      <c r="W19" s="294"/>
      <c r="X19" s="295"/>
      <c r="Y19" s="296"/>
      <c r="Z19" s="294"/>
      <c r="AA19" s="295"/>
      <c r="AB19" s="293"/>
      <c r="AC19" s="294"/>
      <c r="AD19" s="294"/>
      <c r="AE19" s="297"/>
      <c r="AF19" s="287"/>
      <c r="AG19" s="293">
        <f>Clés!$N$7*Clés!$F$6*PoidsU!$C13</f>
        <v>0</v>
      </c>
      <c r="AH19" s="294">
        <f>Clés!$N$7*Clés!$F$7*PoidsU!$G13</f>
        <v>0</v>
      </c>
      <c r="AI19" s="294">
        <f>Clés!$N$7*Clés!$F$8*PoidsU!$D13</f>
        <v>0</v>
      </c>
      <c r="AJ19" s="295">
        <f>Clés!$N$7*Clés!$F$9*PoidsU!$G13+Clés!$N$7*Clés!$F$10*PoidsU!$D13</f>
        <v>0</v>
      </c>
      <c r="AK19" s="296">
        <f>Clés!$N$9*Clés!$F$12*PoidsU!$G13</f>
        <v>0</v>
      </c>
      <c r="AL19" s="294">
        <f>Clés!$N$9*Clés!$F$13*PoidsU!$C13</f>
        <v>0</v>
      </c>
      <c r="AM19" s="295">
        <f>Clés!$N$11*Clés!$F$14*PoidsU!$H13+Clés!$N$12*Clés!$F$14*PoidsU!$E13+Clés!$N$13*Clés!$F$14*PoidsU!$F13+Clés!$N$14*Clés!$F$14*PoidsU!$I13+Clés!$N$15*Clés!$F$14*PoidsU!$J13</f>
        <v>0</v>
      </c>
      <c r="AN19" s="296">
        <f>Clés!$N$17*Clés!$F$17*PoidsU!$G13</f>
        <v>0</v>
      </c>
      <c r="AO19" s="294">
        <f>Clés!$N$17*Clés!$F$18*PoidsU!$D13</f>
        <v>0</v>
      </c>
      <c r="AP19" s="295">
        <f>Clés!$N$17*Clés!$F$19*PoidsU!$C13</f>
        <v>0</v>
      </c>
      <c r="AQ19" s="293">
        <f>Clés!$N$24*Clés!$F$21*PoidsR!$G13</f>
        <v>621.9247777769491</v>
      </c>
      <c r="AR19" s="294">
        <f>Clés!$N$24*Clés!$F$22*PoidsR!$D13</f>
        <v>343.58985850267732</v>
      </c>
      <c r="AS19" s="294">
        <f>Clés!$N$24*Clés!$F$23*PoidsR!$C13</f>
        <v>394.47244623655916</v>
      </c>
      <c r="AT19" s="297">
        <f>Clés!$N$24*(Clés!$F$24*PoidsR!$G13+Clés!$F$25*PoidsR!$D13+Clés!$F$26*PoidsR!$C13)</f>
        <v>453.32902750539517</v>
      </c>
      <c r="AU19" s="286"/>
      <c r="AV19" s="313"/>
      <c r="AW19" s="314"/>
      <c r="AX19" s="314"/>
      <c r="AY19" s="315"/>
      <c r="AZ19" s="313"/>
      <c r="BA19" s="314"/>
      <c r="BB19" s="314"/>
      <c r="BC19" s="315"/>
      <c r="BD19" s="313">
        <f>AQ19/DétailR!C13</f>
        <v>1.4038934035597046</v>
      </c>
      <c r="BE19" s="314">
        <f>AR19/DétailR!C13</f>
        <v>0.77559787472387653</v>
      </c>
      <c r="BF19" s="314">
        <f>AS19/DétailR!C13</f>
        <v>0.89045698924731187</v>
      </c>
      <c r="BG19" s="315">
        <f>AT19/DétailR!C13</f>
        <v>1.0233160891769644</v>
      </c>
      <c r="BI19" s="297">
        <f t="shared" si="2"/>
        <v>453.32902750539517</v>
      </c>
    </row>
    <row r="20" spans="1:61">
      <c r="A20" s="501" t="str">
        <f>'Synthèse diag communal'!B14</f>
        <v>FLAVIAC</v>
      </c>
      <c r="B20" s="501" t="str">
        <f>'Synthèse diag communal'!C14</f>
        <v>Semi-urbaine</v>
      </c>
      <c r="C20" s="293"/>
      <c r="D20" s="294"/>
      <c r="E20" s="294"/>
      <c r="F20" s="295"/>
      <c r="G20" s="296"/>
      <c r="H20" s="294"/>
      <c r="I20" s="295"/>
      <c r="J20" s="296"/>
      <c r="K20" s="294"/>
      <c r="L20" s="294"/>
      <c r="M20" s="293"/>
      <c r="N20" s="294"/>
      <c r="O20" s="294"/>
      <c r="P20" s="297"/>
      <c r="Q20" s="287"/>
      <c r="R20" s="293">
        <f>Clés!$M$7*Clés!$F$6*PoidsU!$C14</f>
        <v>0</v>
      </c>
      <c r="S20" s="294">
        <f>Clés!$M$7*Clés!$F$7*PoidsU!$G14</f>
        <v>0</v>
      </c>
      <c r="T20" s="294">
        <f>Clés!$M$7*Clés!$F$8*PoidsU!$D14</f>
        <v>0</v>
      </c>
      <c r="U20" s="295">
        <f>Clés!$M$7*Clés!$F$9*PoidsU!$G14+Clés!$M$7*Clés!$F$10*PoidsU!$D14</f>
        <v>0</v>
      </c>
      <c r="V20" s="296">
        <f>Clés!$M$9*Clés!$F$12*PoidsU!$G14</f>
        <v>0</v>
      </c>
      <c r="W20" s="294">
        <f>Clés!$M$9*Clés!$F$13*PoidsU!$C14</f>
        <v>0</v>
      </c>
      <c r="X20" s="295">
        <f>Clés!$M$11*Clés!$F$14*PoidsU!$H14+Clés!$M$12*Clés!$F$14*PoidsU!$E14+Clés!$M$13*Clés!$F$14*PoidsU!$F14+Clés!$M$14*Clés!$F$14*PoidsU!$I14+Clés!$M$15*Clés!$F$14*PoidsU!$J14</f>
        <v>0</v>
      </c>
      <c r="Y20" s="296">
        <f>Clés!$M$17*Clés!$F$17*PoidsU!$G14</f>
        <v>0</v>
      </c>
      <c r="Z20" s="294">
        <f>Clés!$M$17*Clés!$F$18*PoidsU!$D14</f>
        <v>0</v>
      </c>
      <c r="AA20" s="295">
        <f>Clés!$M$17*Clés!$F$19*PoidsU!$C14</f>
        <v>0</v>
      </c>
      <c r="AB20" s="293">
        <f>Clés!$M$24*Clés!$F$21*PoidsSU!$G14</f>
        <v>1133.1943143432536</v>
      </c>
      <c r="AC20" s="294">
        <f>Clés!$M$24*Clés!$F$22*PoidsSU!$D14</f>
        <v>1131.2338309567419</v>
      </c>
      <c r="AD20" s="294">
        <f>Clés!$M$24*Clés!$F$23*PoidsSU!$C14</f>
        <v>1342.526564344746</v>
      </c>
      <c r="AE20" s="297">
        <f>Clés!$M$24*(Clés!$F$24*PoidsSU!$G14+Clés!$F$25*PoidsSU!$D14+Clés!$F$26*PoidsSU!$C14)</f>
        <v>1202.3182365482471</v>
      </c>
      <c r="AF20" s="287"/>
      <c r="AG20" s="293"/>
      <c r="AH20" s="294"/>
      <c r="AI20" s="294"/>
      <c r="AJ20" s="295"/>
      <c r="AK20" s="296"/>
      <c r="AL20" s="294"/>
      <c r="AM20" s="295"/>
      <c r="AN20" s="296"/>
      <c r="AO20" s="294"/>
      <c r="AP20" s="295"/>
      <c r="AQ20" s="293"/>
      <c r="AR20" s="294"/>
      <c r="AS20" s="294"/>
      <c r="AT20" s="297"/>
      <c r="AU20" s="286"/>
      <c r="AV20" s="313"/>
      <c r="AW20" s="314"/>
      <c r="AX20" s="314"/>
      <c r="AY20" s="315"/>
      <c r="AZ20" s="313">
        <f>AB20/DétailSU!C14</f>
        <v>0.91682387891848993</v>
      </c>
      <c r="BA20" s="314">
        <f>AC20/DétailSU!C14</f>
        <v>0.91523772731127984</v>
      </c>
      <c r="BB20" s="314">
        <f>AD20/DétailSU!C14</f>
        <v>1.0861865407319951</v>
      </c>
      <c r="BC20" s="315">
        <f>AE20/DétailSU!C14</f>
        <v>0.97274938232058827</v>
      </c>
      <c r="BD20" s="313"/>
      <c r="BE20" s="314"/>
      <c r="BF20" s="314"/>
      <c r="BG20" s="315"/>
      <c r="BI20" s="297">
        <f>AE20</f>
        <v>1202.3182365482471</v>
      </c>
    </row>
    <row r="21" spans="1:61">
      <c r="A21" s="501" t="str">
        <f>'Synthèse diag communal'!B15</f>
        <v>FREYSSENET</v>
      </c>
      <c r="B21" s="501" t="str">
        <f>'Synthèse diag communal'!C15</f>
        <v>Rurale</v>
      </c>
      <c r="C21" s="293"/>
      <c r="D21" s="294"/>
      <c r="E21" s="294"/>
      <c r="F21" s="295"/>
      <c r="G21" s="296"/>
      <c r="H21" s="294"/>
      <c r="I21" s="295"/>
      <c r="J21" s="296"/>
      <c r="K21" s="294"/>
      <c r="L21" s="294"/>
      <c r="M21" s="293"/>
      <c r="N21" s="294"/>
      <c r="O21" s="294"/>
      <c r="P21" s="297"/>
      <c r="Q21" s="287"/>
      <c r="R21" s="293"/>
      <c r="S21" s="294"/>
      <c r="T21" s="294"/>
      <c r="U21" s="295"/>
      <c r="V21" s="296"/>
      <c r="W21" s="294"/>
      <c r="X21" s="295"/>
      <c r="Y21" s="296"/>
      <c r="Z21" s="294"/>
      <c r="AA21" s="295"/>
      <c r="AB21" s="293"/>
      <c r="AC21" s="294"/>
      <c r="AD21" s="294"/>
      <c r="AE21" s="297"/>
      <c r="AF21" s="287"/>
      <c r="AG21" s="293">
        <f>Clés!$N$7*Clés!$F$6*PoidsU!$C15</f>
        <v>0</v>
      </c>
      <c r="AH21" s="294">
        <f>Clés!$N$7*Clés!$F$7*PoidsU!$G15</f>
        <v>0</v>
      </c>
      <c r="AI21" s="294">
        <f>Clés!$N$7*Clés!$F$8*PoidsU!$D15</f>
        <v>0</v>
      </c>
      <c r="AJ21" s="295">
        <f>Clés!$N$7*Clés!$F$9*PoidsU!$G15+Clés!$N$7*Clés!$F$10*PoidsU!$D15</f>
        <v>0</v>
      </c>
      <c r="AK21" s="296">
        <f>Clés!$N$9*Clés!$F$12*PoidsU!$G15</f>
        <v>0</v>
      </c>
      <c r="AL21" s="294">
        <f>Clés!$N$9*Clés!$F$13*PoidsU!$C15</f>
        <v>0</v>
      </c>
      <c r="AM21" s="295">
        <f>Clés!$N$11*Clés!$F$14*PoidsU!$H15+Clés!$N$12*Clés!$F$14*PoidsU!$E15+Clés!$N$13*Clés!$F$14*PoidsU!$F15+Clés!$N$14*Clés!$F$14*PoidsU!$I15+Clés!$N$15*Clés!$F$14*PoidsU!$J15</f>
        <v>0</v>
      </c>
      <c r="AN21" s="296">
        <f>Clés!$N$17*Clés!$F$17*PoidsU!$G15</f>
        <v>0</v>
      </c>
      <c r="AO21" s="294">
        <f>Clés!$N$17*Clés!$F$18*PoidsU!$D15</f>
        <v>0</v>
      </c>
      <c r="AP21" s="295">
        <f>Clés!$N$17*Clés!$F$19*PoidsU!$C15</f>
        <v>0</v>
      </c>
      <c r="AQ21" s="293">
        <f>Clés!$N$24*Clés!$F$21*PoidsR!$G15</f>
        <v>119.92453182561813</v>
      </c>
      <c r="AR21" s="294">
        <f>Clés!$N$24*Clés!$F$22*PoidsR!$D15</f>
        <v>86.872306952555689</v>
      </c>
      <c r="AS21" s="294">
        <f>Clés!$N$24*Clés!$F$23*PoidsR!$C15</f>
        <v>42.741935483870968</v>
      </c>
      <c r="AT21" s="297">
        <f>Clés!$N$24*(Clés!$F$24*PoidsR!$G15+Clés!$F$25*PoidsR!$D15+Clés!$F$26*PoidsR!$C15)</f>
        <v>83.179591420681604</v>
      </c>
      <c r="AU21" s="286"/>
      <c r="AV21" s="313"/>
      <c r="AW21" s="314"/>
      <c r="AX21" s="314"/>
      <c r="AY21" s="315"/>
      <c r="AZ21" s="313"/>
      <c r="BA21" s="314"/>
      <c r="BB21" s="314"/>
      <c r="BC21" s="315"/>
      <c r="BD21" s="313">
        <f>AQ21/DétailR!C15</f>
        <v>2.4984277463670446</v>
      </c>
      <c r="BE21" s="314">
        <f>AR21/DétailR!C15</f>
        <v>1.8098397281782435</v>
      </c>
      <c r="BF21" s="314">
        <f>AS21/DétailR!C15</f>
        <v>0.89045698924731187</v>
      </c>
      <c r="BG21" s="315">
        <f>AT21/DétailR!C15</f>
        <v>1.7329081545975333</v>
      </c>
      <c r="BI21" s="297">
        <f t="shared" si="2"/>
        <v>83.179591420681604</v>
      </c>
    </row>
    <row r="22" spans="1:61">
      <c r="A22" s="501" t="str">
        <f>'Synthèse diag communal'!B16</f>
        <v>GILHAC ET BRUZAC</v>
      </c>
      <c r="B22" s="501" t="str">
        <f>'Synthèse diag communal'!C16</f>
        <v>Rurale</v>
      </c>
      <c r="C22" s="293"/>
      <c r="D22" s="294"/>
      <c r="E22" s="294"/>
      <c r="F22" s="295"/>
      <c r="G22" s="296"/>
      <c r="H22" s="294"/>
      <c r="I22" s="295"/>
      <c r="J22" s="296"/>
      <c r="K22" s="294"/>
      <c r="L22" s="294"/>
      <c r="M22" s="293"/>
      <c r="N22" s="294"/>
      <c r="O22" s="294"/>
      <c r="P22" s="297"/>
      <c r="Q22" s="287"/>
      <c r="R22" s="293"/>
      <c r="S22" s="294"/>
      <c r="T22" s="294"/>
      <c r="U22" s="295"/>
      <c r="V22" s="296"/>
      <c r="W22" s="294"/>
      <c r="X22" s="295"/>
      <c r="Y22" s="296"/>
      <c r="Z22" s="294"/>
      <c r="AA22" s="295"/>
      <c r="AB22" s="293"/>
      <c r="AC22" s="294"/>
      <c r="AD22" s="294"/>
      <c r="AE22" s="297"/>
      <c r="AF22" s="287"/>
      <c r="AG22" s="293">
        <f>Clés!$N$7*Clés!$F$6*PoidsU!$C16</f>
        <v>0</v>
      </c>
      <c r="AH22" s="294">
        <f>Clés!$N$7*Clés!$F$7*PoidsU!$G16</f>
        <v>0</v>
      </c>
      <c r="AI22" s="294">
        <f>Clés!$N$7*Clés!$F$8*PoidsU!$D16</f>
        <v>0</v>
      </c>
      <c r="AJ22" s="295">
        <f>Clés!$N$7*Clés!$F$9*PoidsU!$G16+Clés!$N$7*Clés!$F$10*PoidsU!$D16</f>
        <v>0</v>
      </c>
      <c r="AK22" s="296">
        <f>Clés!$N$9*Clés!$F$12*PoidsU!$G16</f>
        <v>0</v>
      </c>
      <c r="AL22" s="294">
        <f>Clés!$N$9*Clés!$F$13*PoidsU!$C16</f>
        <v>0</v>
      </c>
      <c r="AM22" s="295">
        <f>Clés!$N$11*Clés!$F$14*PoidsU!$H16+Clés!$N$12*Clés!$F$14*PoidsU!$E16+Clés!$N$13*Clés!$F$14*PoidsU!$F16+Clés!$N$14*Clés!$F$14*PoidsU!$I16+Clés!$N$15*Clés!$F$14*PoidsU!$J16</f>
        <v>0</v>
      </c>
      <c r="AN22" s="296">
        <f>Clés!$N$17*Clés!$F$17*PoidsU!$G16</f>
        <v>0</v>
      </c>
      <c r="AO22" s="294">
        <f>Clés!$N$17*Clés!$F$18*PoidsU!$D16</f>
        <v>0</v>
      </c>
      <c r="AP22" s="295">
        <f>Clés!$N$17*Clés!$F$19*PoidsU!$C16</f>
        <v>0</v>
      </c>
      <c r="AQ22" s="293">
        <f>Clés!$N$24*Clés!$F$21*PoidsR!$G16</f>
        <v>45.747531762971349</v>
      </c>
      <c r="AR22" s="294">
        <f>Clés!$N$24*Clés!$F$22*PoidsR!$D16</f>
        <v>53.114061500683917</v>
      </c>
      <c r="AS22" s="294">
        <f>Clés!$N$24*Clés!$F$23*PoidsR!$C16</f>
        <v>151.37768817204301</v>
      </c>
      <c r="AT22" s="297">
        <f>Clés!$N$24*(Clés!$F$24*PoidsR!$G16+Clés!$F$25*PoidsR!$D16+Clés!$F$26*PoidsR!$C16)</f>
        <v>83.413093811899429</v>
      </c>
      <c r="AU22" s="286"/>
      <c r="AV22" s="313"/>
      <c r="AW22" s="314"/>
      <c r="AX22" s="314"/>
      <c r="AY22" s="315"/>
      <c r="AZ22" s="313"/>
      <c r="BA22" s="314"/>
      <c r="BB22" s="314"/>
      <c r="BC22" s="315"/>
      <c r="BD22" s="313">
        <f>AQ22/DétailR!C16</f>
        <v>0.26910312801747854</v>
      </c>
      <c r="BE22" s="314">
        <f>AR22/DétailR!C16</f>
        <v>0.31243565588637601</v>
      </c>
      <c r="BF22" s="314">
        <f>AS22/DétailR!C16</f>
        <v>0.89045698924731176</v>
      </c>
      <c r="BG22" s="315">
        <f>AT22/DétailR!C16</f>
        <v>0.49066525771705549</v>
      </c>
      <c r="BI22" s="297">
        <f t="shared" si="2"/>
        <v>83.413093811899429</v>
      </c>
    </row>
    <row r="23" spans="1:61">
      <c r="A23" s="501" t="str">
        <f>'Synthèse diag communal'!B17</f>
        <v>GLUIRAS</v>
      </c>
      <c r="B23" s="501" t="str">
        <f>'Synthèse diag communal'!C17</f>
        <v>Rurale</v>
      </c>
      <c r="C23" s="293"/>
      <c r="D23" s="294"/>
      <c r="E23" s="294"/>
      <c r="F23" s="295"/>
      <c r="G23" s="296"/>
      <c r="H23" s="294"/>
      <c r="I23" s="295"/>
      <c r="J23" s="296"/>
      <c r="K23" s="294"/>
      <c r="L23" s="294"/>
      <c r="M23" s="293"/>
      <c r="N23" s="294"/>
      <c r="O23" s="294"/>
      <c r="P23" s="297"/>
      <c r="Q23" s="287"/>
      <c r="R23" s="293"/>
      <c r="S23" s="294"/>
      <c r="T23" s="294"/>
      <c r="U23" s="295"/>
      <c r="V23" s="296"/>
      <c r="W23" s="294"/>
      <c r="X23" s="295"/>
      <c r="Y23" s="296"/>
      <c r="Z23" s="294"/>
      <c r="AA23" s="295"/>
      <c r="AB23" s="293"/>
      <c r="AC23" s="294"/>
      <c r="AD23" s="294"/>
      <c r="AE23" s="297"/>
      <c r="AF23" s="287"/>
      <c r="AG23" s="293">
        <f>Clés!$N$7*Clés!$F$6*PoidsU!$C17</f>
        <v>0</v>
      </c>
      <c r="AH23" s="294">
        <f>Clés!$N$7*Clés!$F$7*PoidsU!$G17</f>
        <v>0</v>
      </c>
      <c r="AI23" s="294">
        <f>Clés!$N$7*Clés!$F$8*PoidsU!$D17</f>
        <v>0</v>
      </c>
      <c r="AJ23" s="295">
        <f>Clés!$N$7*Clés!$F$9*PoidsU!$G17+Clés!$N$7*Clés!$F$10*PoidsU!$D17</f>
        <v>0</v>
      </c>
      <c r="AK23" s="296">
        <f>Clés!$N$9*Clés!$F$12*PoidsU!$G17</f>
        <v>0</v>
      </c>
      <c r="AL23" s="294">
        <f>Clés!$N$9*Clés!$F$13*PoidsU!$C17</f>
        <v>0</v>
      </c>
      <c r="AM23" s="295">
        <f>Clés!$N$11*Clés!$F$14*PoidsU!$H17+Clés!$N$12*Clés!$F$14*PoidsU!$E17+Clés!$N$13*Clés!$F$14*PoidsU!$F17+Clés!$N$14*Clés!$F$14*PoidsU!$I17+Clés!$N$15*Clés!$F$14*PoidsU!$J17</f>
        <v>0</v>
      </c>
      <c r="AN23" s="296">
        <f>Clés!$N$17*Clés!$F$17*PoidsU!$G17</f>
        <v>0</v>
      </c>
      <c r="AO23" s="294">
        <f>Clés!$N$17*Clés!$F$18*PoidsU!$D17</f>
        <v>0</v>
      </c>
      <c r="AP23" s="295">
        <f>Clés!$N$17*Clés!$F$19*PoidsU!$C17</f>
        <v>0</v>
      </c>
      <c r="AQ23" s="293">
        <f>Clés!$N$24*Clés!$F$21*PoidsR!$G17</f>
        <v>232.21916825907724</v>
      </c>
      <c r="AR23" s="294">
        <f>Clés!$N$24*Clés!$F$22*PoidsR!$D17</f>
        <v>166.22669915829871</v>
      </c>
      <c r="AS23" s="294">
        <f>Clés!$N$24*Clés!$F$23*PoidsR!$C17</f>
        <v>333.0309139784946</v>
      </c>
      <c r="AT23" s="297">
        <f>Clés!$N$24*(Clés!$F$24*PoidsR!$G17+Clés!$F$25*PoidsR!$D17+Clés!$F$26*PoidsR!$C17)</f>
        <v>243.82559379862352</v>
      </c>
      <c r="AU23" s="286"/>
      <c r="AV23" s="313"/>
      <c r="AW23" s="314"/>
      <c r="AX23" s="314"/>
      <c r="AY23" s="315"/>
      <c r="AZ23" s="313"/>
      <c r="BA23" s="314"/>
      <c r="BB23" s="314"/>
      <c r="BC23" s="315"/>
      <c r="BD23" s="313">
        <f>AQ23/DétailR!C17</f>
        <v>0.62090686700288034</v>
      </c>
      <c r="BE23" s="314">
        <f>AR23/DétailR!C17</f>
        <v>0.4444564148617613</v>
      </c>
      <c r="BF23" s="314">
        <f>AS23/DétailR!C17</f>
        <v>0.89045698924731176</v>
      </c>
      <c r="BG23" s="315">
        <f>AT23/DétailR!C17</f>
        <v>0.65194009037065115</v>
      </c>
      <c r="BI23" s="297">
        <f t="shared" si="2"/>
        <v>243.82559379862352</v>
      </c>
    </row>
    <row r="24" spans="1:61">
      <c r="A24" s="501" t="str">
        <f>'Synthèse diag communal'!B18</f>
        <v>GOURDON</v>
      </c>
      <c r="B24" s="501" t="str">
        <f>'Synthèse diag communal'!C18</f>
        <v>Rurale</v>
      </c>
      <c r="C24" s="293"/>
      <c r="D24" s="294"/>
      <c r="E24" s="294"/>
      <c r="F24" s="295"/>
      <c r="G24" s="296"/>
      <c r="H24" s="294"/>
      <c r="I24" s="295"/>
      <c r="J24" s="296"/>
      <c r="K24" s="294"/>
      <c r="L24" s="294"/>
      <c r="M24" s="293"/>
      <c r="N24" s="294"/>
      <c r="O24" s="294"/>
      <c r="P24" s="297"/>
      <c r="Q24" s="287"/>
      <c r="R24" s="293"/>
      <c r="S24" s="294"/>
      <c r="T24" s="294"/>
      <c r="U24" s="295"/>
      <c r="V24" s="296"/>
      <c r="W24" s="294"/>
      <c r="X24" s="295"/>
      <c r="Y24" s="296"/>
      <c r="Z24" s="294"/>
      <c r="AA24" s="295"/>
      <c r="AB24" s="293"/>
      <c r="AC24" s="294"/>
      <c r="AD24" s="294"/>
      <c r="AE24" s="297"/>
      <c r="AF24" s="287"/>
      <c r="AG24" s="293">
        <f>Clés!$N$7*Clés!$F$6*PoidsU!$C18</f>
        <v>0</v>
      </c>
      <c r="AH24" s="294">
        <f>Clés!$N$7*Clés!$F$7*PoidsU!$G18</f>
        <v>0</v>
      </c>
      <c r="AI24" s="294">
        <f>Clés!$N$7*Clés!$F$8*PoidsU!$D18</f>
        <v>0</v>
      </c>
      <c r="AJ24" s="295">
        <f>Clés!$N$7*Clés!$F$9*PoidsU!$G18+Clés!$N$7*Clés!$F$10*PoidsU!$D18</f>
        <v>0</v>
      </c>
      <c r="AK24" s="296">
        <f>Clés!$N$9*Clés!$F$12*PoidsU!$G18</f>
        <v>0</v>
      </c>
      <c r="AL24" s="294">
        <f>Clés!$N$9*Clés!$F$13*PoidsU!$C18</f>
        <v>0</v>
      </c>
      <c r="AM24" s="295">
        <f>Clés!$N$11*Clés!$F$14*PoidsU!$H18+Clés!$N$12*Clés!$F$14*PoidsU!$E18+Clés!$N$13*Clés!$F$14*PoidsU!$F18+Clés!$N$14*Clés!$F$14*PoidsU!$I18+Clés!$N$15*Clés!$F$14*PoidsU!$J18</f>
        <v>0</v>
      </c>
      <c r="AN24" s="296">
        <f>Clés!$N$17*Clés!$F$17*PoidsU!$G18</f>
        <v>0</v>
      </c>
      <c r="AO24" s="294">
        <f>Clés!$N$17*Clés!$F$18*PoidsU!$D18</f>
        <v>0</v>
      </c>
      <c r="AP24" s="295">
        <f>Clés!$N$17*Clés!$F$19*PoidsU!$C18</f>
        <v>0</v>
      </c>
      <c r="AQ24" s="293">
        <f>Clés!$N$24*Clés!$F$21*PoidsR!$G18</f>
        <v>61.581330663557232</v>
      </c>
      <c r="AR24" s="294">
        <f>Clés!$N$24*Clés!$F$22*PoidsR!$D18</f>
        <v>71.497509441713476</v>
      </c>
      <c r="AS24" s="294">
        <f>Clés!$N$24*Clés!$F$23*PoidsR!$C18</f>
        <v>81.031586021505376</v>
      </c>
      <c r="AT24" s="297">
        <f>Clés!$N$24*(Clés!$F$24*PoidsR!$G18+Clés!$F$25*PoidsR!$D18+Clés!$F$26*PoidsR!$C18)</f>
        <v>71.370142042258692</v>
      </c>
      <c r="AU24" s="286"/>
      <c r="AV24" s="313"/>
      <c r="AW24" s="314"/>
      <c r="AX24" s="314"/>
      <c r="AY24" s="315"/>
      <c r="AZ24" s="313"/>
      <c r="BA24" s="314"/>
      <c r="BB24" s="314"/>
      <c r="BC24" s="315"/>
      <c r="BD24" s="313">
        <f>AQ24/DétailR!C18</f>
        <v>0.67671791937974979</v>
      </c>
      <c r="BE24" s="314">
        <f>AR24/DétailR!C18</f>
        <v>0.78568691694190629</v>
      </c>
      <c r="BF24" s="314">
        <f>AS24/DétailR!C18</f>
        <v>0.89045698924731187</v>
      </c>
      <c r="BG24" s="315">
        <f>AT24/DétailR!C18</f>
        <v>0.78428727518965591</v>
      </c>
      <c r="BI24" s="297">
        <f t="shared" si="2"/>
        <v>71.370142042258692</v>
      </c>
    </row>
    <row r="25" spans="1:61">
      <c r="A25" s="501" t="str">
        <f>'Synthèse diag communal'!B19</f>
        <v>LA VOULTE SUR RHONE</v>
      </c>
      <c r="B25" s="501" t="str">
        <f>'Synthèse diag communal'!C19</f>
        <v>Urbaine</v>
      </c>
      <c r="C25" s="293">
        <f>Clés!$L$7*Clés!$F$6*PoidsU!$C19</f>
        <v>787.40226127230619</v>
      </c>
      <c r="D25" s="294">
        <f>Clés!$L$7*Clés!$F$7*PoidsU!$G19</f>
        <v>727.92798262708584</v>
      </c>
      <c r="E25" s="294">
        <f>Clés!$L$7*Clés!$F$8*PoidsU!$D19</f>
        <v>544.33143407251521</v>
      </c>
      <c r="F25" s="295">
        <f>Clés!$L$7*Clés!$F$9*PoidsU!$G19+Clés!$L$7*Clés!$F$10*PoidsU!$D19</f>
        <v>636.12970834980047</v>
      </c>
      <c r="G25" s="296">
        <f>Clés!$L$9*Clés!$F$12*PoidsU!$G19</f>
        <v>9207.4223993009364</v>
      </c>
      <c r="H25" s="294">
        <f>Clés!$L$9*Clés!$F$13*PoidsU!$C19</f>
        <v>9959.7012214503011</v>
      </c>
      <c r="I25" s="295">
        <f>Clés!$L$11*Clés!$F$14*PoidsU!$H19+Clés!$L$12*Clés!$F$14*PoidsU!$E19+Clés!$L$13*Clés!$F$14*PoidsU!$F19+Clés!$L$14*Clés!$F$14*PoidsU!$I19+Clés!$L$15*Clés!$F$14*PoidsU!$J19</f>
        <v>8495.5278340244622</v>
      </c>
      <c r="J25" s="296">
        <f>Clés!$L$17*Clés!$F$17*PoidsU!$G19</f>
        <v>3004.8693806659762</v>
      </c>
      <c r="K25" s="294">
        <f>Clés!$L$17*Clés!$F$18*PoidsU!$D19</f>
        <v>2246.9871995791032</v>
      </c>
      <c r="L25" s="294">
        <f>Clés!$L$17*Clés!$F$19*PoidsU!$C19</f>
        <v>3250.3777868591928</v>
      </c>
      <c r="M25" s="293">
        <f>Clés!$L$24*Clés!$F$21*PoidsU!$G19</f>
        <v>3596.3108665504838</v>
      </c>
      <c r="N25" s="294">
        <f>Clés!$L$24*Clés!$F$22*PoidsU!$D19</f>
        <v>2689.2564897630214</v>
      </c>
      <c r="O25" s="294">
        <f>Clés!$L$24*Clés!$F$23*PoidsU!$C19</f>
        <v>3890.1421241429416</v>
      </c>
      <c r="P25" s="297">
        <f>Clés!$L$24*(Clés!$F$24*PoidsU!$G19+Clés!$F$25*PoidsU!$D19+Clés!$F$26*PoidsU!$C19)</f>
        <v>3391.9031601521488</v>
      </c>
      <c r="Q25" s="287"/>
      <c r="R25" s="293"/>
      <c r="S25" s="294"/>
      <c r="T25" s="294"/>
      <c r="U25" s="295"/>
      <c r="V25" s="296"/>
      <c r="W25" s="294"/>
      <c r="X25" s="295"/>
      <c r="Y25" s="296"/>
      <c r="Z25" s="294"/>
      <c r="AA25" s="295"/>
      <c r="AB25" s="293"/>
      <c r="AC25" s="294"/>
      <c r="AD25" s="294"/>
      <c r="AE25" s="297"/>
      <c r="AF25" s="287"/>
      <c r="AG25" s="293"/>
      <c r="AH25" s="294"/>
      <c r="AI25" s="294"/>
      <c r="AJ25" s="295"/>
      <c r="AK25" s="296"/>
      <c r="AL25" s="294"/>
      <c r="AM25" s="295"/>
      <c r="AN25" s="296"/>
      <c r="AO25" s="294"/>
      <c r="AP25" s="295"/>
      <c r="AQ25" s="293"/>
      <c r="AR25" s="294"/>
      <c r="AS25" s="294"/>
      <c r="AT25" s="297"/>
      <c r="AU25" s="286"/>
      <c r="AV25" s="313">
        <f>M25/DétailU!C19</f>
        <v>0.69682442676816192</v>
      </c>
      <c r="AW25" s="314">
        <f>N25/DétailU!C19</f>
        <v>0.52107275523406726</v>
      </c>
      <c r="AX25" s="314">
        <f>O25/DétailU!C19</f>
        <v>0.75375743540843665</v>
      </c>
      <c r="AY25" s="315">
        <f>P25/DétailU!C19</f>
        <v>0.65721820580355528</v>
      </c>
      <c r="AZ25" s="313"/>
      <c r="BA25" s="314"/>
      <c r="BB25" s="314"/>
      <c r="BC25" s="315"/>
      <c r="BD25" s="313"/>
      <c r="BE25" s="314"/>
      <c r="BF25" s="314"/>
      <c r="BG25" s="315"/>
      <c r="BI25" s="297">
        <f>P25</f>
        <v>3391.9031601521488</v>
      </c>
    </row>
    <row r="26" spans="1:61">
      <c r="A26" s="501" t="str">
        <f>'Synthèse diag communal'!B20</f>
        <v>LE POUZIN</v>
      </c>
      <c r="B26" s="501" t="str">
        <f>'Synthèse diag communal'!C20</f>
        <v>Urbaine</v>
      </c>
      <c r="C26" s="293">
        <f>Clés!$L$7*Clés!$F$6*PoidsU!$C20</f>
        <v>442.44653316986785</v>
      </c>
      <c r="D26" s="294">
        <f>Clés!$L$7*Clés!$F$7*PoidsU!$G20</f>
        <v>450.93761341401523</v>
      </c>
      <c r="E26" s="294">
        <f>Clés!$L$7*Clés!$F$8*PoidsU!$D20</f>
        <v>535.26692263777102</v>
      </c>
      <c r="F26" s="295">
        <f>Clés!$L$7*Clés!$F$9*PoidsU!$G20+Clés!$L$7*Clés!$F$10*PoidsU!$D20</f>
        <v>493.10226802589312</v>
      </c>
      <c r="G26" s="296">
        <f>Clés!$L$9*Clés!$F$12*PoidsU!$G20</f>
        <v>5703.8239791951328</v>
      </c>
      <c r="H26" s="294">
        <f>Clés!$L$9*Clés!$F$13*PoidsU!$C20</f>
        <v>5596.4219225355309</v>
      </c>
      <c r="I26" s="295">
        <f>Clés!$L$11*Clés!$F$14*PoidsU!$H20+Clés!$L$12*Clés!$F$14*PoidsU!$E20+Clés!$L$13*Clés!$F$14*PoidsU!$F20+Clés!$L$14*Clés!$F$14*PoidsU!$I20+Clés!$L$15*Clés!$F$14*PoidsU!$J20</f>
        <v>4701.5551393148125</v>
      </c>
      <c r="J26" s="296">
        <f>Clés!$L$17*Clés!$F$17*PoidsU!$G20</f>
        <v>1861.4597315632116</v>
      </c>
      <c r="K26" s="294">
        <f>Clés!$L$17*Clés!$F$18*PoidsU!$D20</f>
        <v>2209.5691121981795</v>
      </c>
      <c r="L26" s="294">
        <f>Clés!$L$17*Clés!$F$19*PoidsU!$C20</f>
        <v>1826.4087544839485</v>
      </c>
      <c r="M26" s="293">
        <f>Clés!$L$24*Clés!$F$21*PoidsU!$G20</f>
        <v>2227.846542462099</v>
      </c>
      <c r="N26" s="294">
        <f>Clés!$L$24*Clés!$F$22*PoidsU!$D20</f>
        <v>2644.4734868413684</v>
      </c>
      <c r="O26" s="294">
        <f>Clés!$L$24*Clés!$F$23*PoidsU!$C20</f>
        <v>2185.8965626844661</v>
      </c>
      <c r="P26" s="297">
        <f>Clés!$L$24*(Clés!$F$24*PoidsU!$G20+Clés!$F$25*PoidsU!$D20+Clés!$F$26*PoidsU!$C20)</f>
        <v>2352.7388639959777</v>
      </c>
      <c r="Q26" s="287"/>
      <c r="R26" s="293"/>
      <c r="S26" s="294"/>
      <c r="T26" s="294"/>
      <c r="U26" s="295"/>
      <c r="V26" s="296"/>
      <c r="W26" s="294"/>
      <c r="X26" s="295"/>
      <c r="Y26" s="296"/>
      <c r="Z26" s="294"/>
      <c r="AA26" s="295"/>
      <c r="AB26" s="293"/>
      <c r="AC26" s="294"/>
      <c r="AD26" s="294"/>
      <c r="AE26" s="297"/>
      <c r="AF26" s="287"/>
      <c r="AG26" s="293"/>
      <c r="AH26" s="294"/>
      <c r="AI26" s="294"/>
      <c r="AJ26" s="295"/>
      <c r="AK26" s="296"/>
      <c r="AL26" s="294"/>
      <c r="AM26" s="295"/>
      <c r="AN26" s="296"/>
      <c r="AO26" s="294"/>
      <c r="AP26" s="295"/>
      <c r="AQ26" s="293"/>
      <c r="AR26" s="294"/>
      <c r="AS26" s="294"/>
      <c r="AT26" s="297"/>
      <c r="AU26" s="286"/>
      <c r="AV26" s="313">
        <f>M26/DétailU!C20</f>
        <v>0.76822294567658589</v>
      </c>
      <c r="AW26" s="314">
        <f>N26/DétailU!C20</f>
        <v>0.91188740925564427</v>
      </c>
      <c r="AX26" s="314">
        <f>O26/DétailU!C20</f>
        <v>0.75375743540843654</v>
      </c>
      <c r="AY26" s="315">
        <f>P26/DétailU!C20</f>
        <v>0.8112892634468889</v>
      </c>
      <c r="AZ26" s="313"/>
      <c r="BA26" s="314"/>
      <c r="BB26" s="314"/>
      <c r="BC26" s="315"/>
      <c r="BD26" s="313"/>
      <c r="BE26" s="314"/>
      <c r="BF26" s="314"/>
      <c r="BG26" s="315"/>
      <c r="BI26" s="297">
        <f>P26</f>
        <v>2352.7388639959777</v>
      </c>
    </row>
    <row r="27" spans="1:61">
      <c r="A27" s="501" t="str">
        <f>'Synthèse diag communal'!B21</f>
        <v>LES OLLIERES SUR EYRIEUX</v>
      </c>
      <c r="B27" s="501" t="str">
        <f>'Synthèse diag communal'!C21</f>
        <v>Semi-urbaine</v>
      </c>
      <c r="C27" s="293"/>
      <c r="D27" s="294"/>
      <c r="E27" s="294"/>
      <c r="F27" s="295"/>
      <c r="G27" s="296"/>
      <c r="H27" s="294"/>
      <c r="I27" s="295"/>
      <c r="J27" s="296"/>
      <c r="K27" s="294"/>
      <c r="L27" s="294"/>
      <c r="M27" s="293"/>
      <c r="N27" s="294"/>
      <c r="O27" s="294"/>
      <c r="P27" s="297"/>
      <c r="Q27" s="287"/>
      <c r="R27" s="293">
        <f>Clés!$M$7*Clés!$F$6*PoidsU!$C21</f>
        <v>0</v>
      </c>
      <c r="S27" s="294">
        <f>Clés!$M$7*Clés!$F$7*PoidsU!$G21</f>
        <v>0</v>
      </c>
      <c r="T27" s="294">
        <f>Clés!$M$7*Clés!$F$8*PoidsU!$D21</f>
        <v>0</v>
      </c>
      <c r="U27" s="295">
        <f>Clés!$M$7*Clés!$F$9*PoidsU!$G21+Clés!$M$7*Clés!$F$10*PoidsU!$D21</f>
        <v>0</v>
      </c>
      <c r="V27" s="296">
        <f>Clés!$M$9*Clés!$F$12*PoidsU!$G21</f>
        <v>0</v>
      </c>
      <c r="W27" s="294">
        <f>Clés!$M$9*Clés!$F$13*PoidsU!$C21</f>
        <v>0</v>
      </c>
      <c r="X27" s="295">
        <f>Clés!$M$11*Clés!$F$14*PoidsU!$H21+Clés!$M$12*Clés!$F$14*PoidsU!$E21+Clés!$M$13*Clés!$F$14*PoidsU!$F21+Clés!$M$14*Clés!$F$14*PoidsU!$I21+Clés!$M$15*Clés!$F$14*PoidsU!$J21</f>
        <v>0</v>
      </c>
      <c r="Y27" s="296">
        <f>Clés!$M$17*Clés!$F$17*PoidsU!$G21</f>
        <v>0</v>
      </c>
      <c r="Z27" s="294">
        <f>Clés!$M$17*Clés!$F$18*PoidsU!$D21</f>
        <v>0</v>
      </c>
      <c r="AA27" s="295">
        <f>Clés!$M$17*Clés!$F$19*PoidsU!$C21</f>
        <v>0</v>
      </c>
      <c r="AB27" s="293">
        <f>Clés!$M$24*Clés!$F$21*PoidsSU!$G21</f>
        <v>1466.0862908705237</v>
      </c>
      <c r="AC27" s="294">
        <f>Clés!$M$24*Clés!$F$22*PoidsSU!$D21</f>
        <v>1000.297710934168</v>
      </c>
      <c r="AD27" s="294">
        <f>Clés!$M$24*Clés!$F$23*PoidsSU!$C21</f>
        <v>1090.5312868949234</v>
      </c>
      <c r="AE27" s="297">
        <f>Clés!$M$24*(Clés!$F$24*PoidsSU!$G21+Clés!$F$25*PoidsSU!$D21+Clés!$F$26*PoidsSU!$C21)</f>
        <v>1185.6384295665382</v>
      </c>
      <c r="AF27" s="287"/>
      <c r="AG27" s="293"/>
      <c r="AH27" s="294"/>
      <c r="AI27" s="294"/>
      <c r="AJ27" s="295"/>
      <c r="AK27" s="296"/>
      <c r="AL27" s="294"/>
      <c r="AM27" s="295"/>
      <c r="AN27" s="296"/>
      <c r="AO27" s="294"/>
      <c r="AP27" s="295"/>
      <c r="AQ27" s="293"/>
      <c r="AR27" s="294"/>
      <c r="AS27" s="294"/>
      <c r="AT27" s="297"/>
      <c r="AU27" s="286"/>
      <c r="AV27" s="313"/>
      <c r="AW27" s="314"/>
      <c r="AX27" s="314"/>
      <c r="AY27" s="315"/>
      <c r="AZ27" s="313">
        <f>AB27/DétailSU!C21</f>
        <v>1.4602453096319958</v>
      </c>
      <c r="BA27" s="314">
        <f>AC27/DétailSU!C21</f>
        <v>0.99631246108980875</v>
      </c>
      <c r="BB27" s="314">
        <f>AD27/DétailSU!C21</f>
        <v>1.0861865407319955</v>
      </c>
      <c r="BC27" s="315">
        <f>AE27/DétailSU!C21</f>
        <v>1.1809147704845999</v>
      </c>
      <c r="BD27" s="313"/>
      <c r="BE27" s="314"/>
      <c r="BF27" s="314"/>
      <c r="BG27" s="315"/>
      <c r="BI27" s="297">
        <f>AE27</f>
        <v>1185.6384295665382</v>
      </c>
    </row>
    <row r="28" spans="1:61">
      <c r="A28" s="501" t="str">
        <f>'Synthèse diag communal'!B22</f>
        <v>LYAS</v>
      </c>
      <c r="B28" s="501" t="str">
        <f>'Synthèse diag communal'!C22</f>
        <v>Semi-urbaine</v>
      </c>
      <c r="C28" s="293"/>
      <c r="D28" s="294"/>
      <c r="E28" s="294"/>
      <c r="F28" s="295"/>
      <c r="G28" s="296"/>
      <c r="H28" s="294"/>
      <c r="I28" s="295"/>
      <c r="J28" s="296"/>
      <c r="K28" s="294"/>
      <c r="L28" s="294"/>
      <c r="M28" s="293"/>
      <c r="N28" s="294"/>
      <c r="O28" s="294"/>
      <c r="P28" s="297"/>
      <c r="Q28" s="287"/>
      <c r="R28" s="293">
        <f>Clés!$M$7*Clés!$F$6*PoidsU!$C22</f>
        <v>0</v>
      </c>
      <c r="S28" s="294">
        <f>Clés!$M$7*Clés!$F$7*PoidsU!$G22</f>
        <v>0</v>
      </c>
      <c r="T28" s="294">
        <f>Clés!$M$7*Clés!$F$8*PoidsU!$D22</f>
        <v>0</v>
      </c>
      <c r="U28" s="295">
        <f>Clés!$M$7*Clés!$F$9*PoidsU!$G22+Clés!$M$7*Clés!$F$10*PoidsU!$D22</f>
        <v>0</v>
      </c>
      <c r="V28" s="296">
        <f>Clés!$M$9*Clés!$F$12*PoidsU!$G22</f>
        <v>0</v>
      </c>
      <c r="W28" s="294">
        <f>Clés!$M$9*Clés!$F$13*PoidsU!$C22</f>
        <v>0</v>
      </c>
      <c r="X28" s="295">
        <f>Clés!$M$11*Clés!$F$14*PoidsU!$H22+Clés!$M$12*Clés!$F$14*PoidsU!$E22+Clés!$M$13*Clés!$F$14*PoidsU!$F22+Clés!$M$14*Clés!$F$14*PoidsU!$I22+Clés!$M$15*Clés!$F$14*PoidsU!$J22</f>
        <v>0</v>
      </c>
      <c r="Y28" s="296">
        <f>Clés!$M$17*Clés!$F$17*PoidsU!$G22</f>
        <v>0</v>
      </c>
      <c r="Z28" s="294">
        <f>Clés!$M$17*Clés!$F$18*PoidsU!$D22</f>
        <v>0</v>
      </c>
      <c r="AA28" s="295">
        <f>Clés!$M$17*Clés!$F$19*PoidsU!$C22</f>
        <v>0</v>
      </c>
      <c r="AB28" s="293">
        <f>Clés!$M$24*Clés!$F$21*PoidsSU!$G22</f>
        <v>728.33005461780022</v>
      </c>
      <c r="AC28" s="294">
        <f>Clés!$M$24*Clés!$F$22*PoidsSU!$D22</f>
        <v>766.73002381313415</v>
      </c>
      <c r="AD28" s="294">
        <f>Clés!$M$24*Clés!$F$23*PoidsSU!$C22</f>
        <v>668.00472255017712</v>
      </c>
      <c r="AE28" s="297">
        <f>Clés!$M$24*(Clés!$F$24*PoidsSU!$G22+Clés!$F$25*PoidsSU!$D22+Clés!$F$26*PoidsSU!$C22)</f>
        <v>721.02160032703716</v>
      </c>
      <c r="AF28" s="287"/>
      <c r="AG28" s="293"/>
      <c r="AH28" s="294"/>
      <c r="AI28" s="294"/>
      <c r="AJ28" s="295"/>
      <c r="AK28" s="296"/>
      <c r="AL28" s="294"/>
      <c r="AM28" s="295"/>
      <c r="AN28" s="296"/>
      <c r="AO28" s="294"/>
      <c r="AP28" s="295"/>
      <c r="AQ28" s="293"/>
      <c r="AR28" s="294"/>
      <c r="AS28" s="294"/>
      <c r="AT28" s="297"/>
      <c r="AU28" s="286"/>
      <c r="AV28" s="313"/>
      <c r="AW28" s="314"/>
      <c r="AX28" s="314"/>
      <c r="AY28" s="315"/>
      <c r="AZ28" s="313">
        <f>AB28/DétailSU!C22</f>
        <v>1.1842765115736589</v>
      </c>
      <c r="BA28" s="314">
        <f>AC28/DétailSU!C22</f>
        <v>1.2467154858750149</v>
      </c>
      <c r="BB28" s="314">
        <f>AD28/DétailSU!C22</f>
        <v>1.0861865407319953</v>
      </c>
      <c r="BC28" s="315">
        <f>AE28/DétailSU!C22</f>
        <v>1.1723928460602231</v>
      </c>
      <c r="BD28" s="313"/>
      <c r="BE28" s="314"/>
      <c r="BF28" s="314"/>
      <c r="BG28" s="315"/>
      <c r="BI28" s="297">
        <f>AE28</f>
        <v>721.02160032703716</v>
      </c>
    </row>
    <row r="29" spans="1:61">
      <c r="A29" s="501" t="str">
        <f>'Synthèse diag communal'!B23</f>
        <v>MARCOLS LES EAUX</v>
      </c>
      <c r="B29" s="501" t="str">
        <f>'Synthèse diag communal'!C23</f>
        <v>Rurale</v>
      </c>
      <c r="C29" s="293"/>
      <c r="D29" s="294"/>
      <c r="E29" s="294"/>
      <c r="F29" s="295"/>
      <c r="G29" s="296"/>
      <c r="H29" s="294"/>
      <c r="I29" s="295"/>
      <c r="J29" s="296"/>
      <c r="K29" s="294"/>
      <c r="L29" s="294"/>
      <c r="M29" s="293"/>
      <c r="N29" s="294"/>
      <c r="O29" s="294"/>
      <c r="P29" s="297"/>
      <c r="Q29" s="287"/>
      <c r="R29" s="293"/>
      <c r="S29" s="294"/>
      <c r="T29" s="294"/>
      <c r="U29" s="295"/>
      <c r="V29" s="296"/>
      <c r="W29" s="294"/>
      <c r="X29" s="295"/>
      <c r="Y29" s="296"/>
      <c r="Z29" s="294"/>
      <c r="AA29" s="295"/>
      <c r="AB29" s="293"/>
      <c r="AC29" s="294"/>
      <c r="AD29" s="294"/>
      <c r="AE29" s="297"/>
      <c r="AF29" s="287"/>
      <c r="AG29" s="293">
        <f>Clés!$N$7*Clés!$F$6*PoidsU!$C23</f>
        <v>0</v>
      </c>
      <c r="AH29" s="294">
        <f>Clés!$N$7*Clés!$F$7*PoidsU!$G23</f>
        <v>0</v>
      </c>
      <c r="AI29" s="294">
        <f>Clés!$N$7*Clés!$F$8*PoidsU!$D23</f>
        <v>0</v>
      </c>
      <c r="AJ29" s="295">
        <f>Clés!$N$7*Clés!$F$9*PoidsU!$G23+Clés!$N$7*Clés!$F$10*PoidsU!$D23</f>
        <v>0</v>
      </c>
      <c r="AK29" s="296">
        <f>Clés!$N$9*Clés!$F$12*PoidsU!$G23</f>
        <v>0</v>
      </c>
      <c r="AL29" s="294">
        <f>Clés!$N$9*Clés!$F$13*PoidsU!$C23</f>
        <v>0</v>
      </c>
      <c r="AM29" s="295">
        <f>Clés!$N$11*Clés!$F$14*PoidsU!$H23+Clés!$N$12*Clés!$F$14*PoidsU!$E23+Clés!$N$13*Clés!$F$14*PoidsU!$F23+Clés!$N$14*Clés!$F$14*PoidsU!$I23+Clés!$N$15*Clés!$F$14*PoidsU!$J23</f>
        <v>0</v>
      </c>
      <c r="AN29" s="296">
        <f>Clés!$N$17*Clés!$F$17*PoidsU!$G23</f>
        <v>0</v>
      </c>
      <c r="AO29" s="294">
        <f>Clés!$N$17*Clés!$F$18*PoidsU!$D23</f>
        <v>0</v>
      </c>
      <c r="AP29" s="295">
        <f>Clés!$N$17*Clés!$F$19*PoidsU!$C23</f>
        <v>0</v>
      </c>
      <c r="AQ29" s="293">
        <f>Clés!$N$24*Clés!$F$21*PoidsR!$G23</f>
        <v>392.33356550857246</v>
      </c>
      <c r="AR29" s="294">
        <f>Clés!$N$24*Clés!$F$22*PoidsR!$D23</f>
        <v>316.84354999089675</v>
      </c>
      <c r="AS29" s="294">
        <f>Clés!$N$24*Clés!$F$23*PoidsR!$C23</f>
        <v>276.04166666666669</v>
      </c>
      <c r="AT29" s="297">
        <f>Clés!$N$24*(Clés!$F$24*PoidsR!$G23+Clés!$F$25*PoidsR!$D23+Clés!$F$26*PoidsR!$C23)</f>
        <v>328.40626072204532</v>
      </c>
      <c r="AU29" s="286"/>
      <c r="AV29" s="313"/>
      <c r="AW29" s="314"/>
      <c r="AX29" s="314"/>
      <c r="AY29" s="315"/>
      <c r="AZ29" s="313"/>
      <c r="BA29" s="314"/>
      <c r="BB29" s="314"/>
      <c r="BC29" s="315"/>
      <c r="BD29" s="313">
        <f>AQ29/DétailR!C23</f>
        <v>1.2655921468018467</v>
      </c>
      <c r="BE29" s="314">
        <f>AR29/DétailR!C23</f>
        <v>1.0220759677125701</v>
      </c>
      <c r="BF29" s="314">
        <f>AS29/DétailR!C23</f>
        <v>0.89045698924731187</v>
      </c>
      <c r="BG29" s="315">
        <f>AT29/DétailR!C23</f>
        <v>1.059375034587243</v>
      </c>
      <c r="BI29" s="297">
        <f t="shared" si="2"/>
        <v>328.40626072204532</v>
      </c>
    </row>
    <row r="30" spans="1:61">
      <c r="A30" s="501" t="str">
        <f>'Synthèse diag communal'!B24</f>
        <v>POURCHERES</v>
      </c>
      <c r="B30" s="501" t="str">
        <f>'Synthèse diag communal'!C24</f>
        <v>Rurale</v>
      </c>
      <c r="C30" s="293"/>
      <c r="D30" s="294"/>
      <c r="E30" s="294"/>
      <c r="F30" s="295"/>
      <c r="G30" s="296"/>
      <c r="H30" s="294"/>
      <c r="I30" s="295"/>
      <c r="J30" s="296"/>
      <c r="K30" s="294"/>
      <c r="L30" s="294"/>
      <c r="M30" s="293"/>
      <c r="N30" s="294"/>
      <c r="O30" s="294"/>
      <c r="P30" s="297"/>
      <c r="Q30" s="287"/>
      <c r="R30" s="293"/>
      <c r="S30" s="294"/>
      <c r="T30" s="294"/>
      <c r="U30" s="295"/>
      <c r="V30" s="296"/>
      <c r="W30" s="294"/>
      <c r="X30" s="295"/>
      <c r="Y30" s="296"/>
      <c r="Z30" s="294"/>
      <c r="AA30" s="295"/>
      <c r="AB30" s="293"/>
      <c r="AC30" s="294"/>
      <c r="AD30" s="294"/>
      <c r="AE30" s="297"/>
      <c r="AF30" s="287"/>
      <c r="AG30" s="293">
        <f>Clés!$N$7*Clés!$F$6*PoidsU!$C24</f>
        <v>0</v>
      </c>
      <c r="AH30" s="294">
        <f>Clés!$N$7*Clés!$F$7*PoidsU!$G24</f>
        <v>0</v>
      </c>
      <c r="AI30" s="294">
        <f>Clés!$N$7*Clés!$F$8*PoidsU!$D24</f>
        <v>0</v>
      </c>
      <c r="AJ30" s="295">
        <f>Clés!$N$7*Clés!$F$9*PoidsU!$G24+Clés!$N$7*Clés!$F$10*PoidsU!$D24</f>
        <v>0</v>
      </c>
      <c r="AK30" s="296">
        <f>Clés!$N$9*Clés!$F$12*PoidsU!$G24</f>
        <v>0</v>
      </c>
      <c r="AL30" s="294">
        <f>Clés!$N$9*Clés!$F$13*PoidsU!$C24</f>
        <v>0</v>
      </c>
      <c r="AM30" s="295">
        <f>Clés!$N$11*Clés!$F$14*PoidsU!$H24+Clés!$N$12*Clés!$F$14*PoidsU!$E24+Clés!$N$13*Clés!$F$14*PoidsU!$F24+Clés!$N$14*Clés!$F$14*PoidsU!$I24+Clés!$N$15*Clés!$F$14*PoidsU!$J24</f>
        <v>0</v>
      </c>
      <c r="AN30" s="296">
        <f>Clés!$N$17*Clés!$F$17*PoidsU!$G24</f>
        <v>0</v>
      </c>
      <c r="AO30" s="294">
        <f>Clés!$N$17*Clés!$F$18*PoidsU!$D24</f>
        <v>0</v>
      </c>
      <c r="AP30" s="295">
        <f>Clés!$N$17*Clés!$F$19*PoidsU!$C24</f>
        <v>0</v>
      </c>
      <c r="AQ30" s="293">
        <f>Clés!$N$24*Clés!$F$21*PoidsR!$G24</f>
        <v>180.26343180379661</v>
      </c>
      <c r="AR30" s="294">
        <f>Clés!$N$24*Clés!$F$22*PoidsR!$D24</f>
        <v>209.29048265945877</v>
      </c>
      <c r="AS30" s="294">
        <f>Clés!$N$24*Clés!$F$23*PoidsR!$C24</f>
        <v>115.75940860215054</v>
      </c>
      <c r="AT30" s="297">
        <f>Clés!$N$24*(Clés!$F$24*PoidsR!$G24+Clés!$F$25*PoidsR!$D24+Clés!$F$26*PoidsR!$C24)</f>
        <v>168.4377743551353</v>
      </c>
      <c r="AU30" s="286"/>
      <c r="AV30" s="313"/>
      <c r="AW30" s="314"/>
      <c r="AX30" s="314"/>
      <c r="AY30" s="315"/>
      <c r="AZ30" s="313"/>
      <c r="BA30" s="314"/>
      <c r="BB30" s="314"/>
      <c r="BC30" s="315"/>
      <c r="BD30" s="313">
        <f>AQ30/DétailR!C24</f>
        <v>1.3866417831061277</v>
      </c>
      <c r="BE30" s="314">
        <f>AR30/DétailR!C24</f>
        <v>1.6099267896881444</v>
      </c>
      <c r="BF30" s="314">
        <f>AS30/DétailR!C24</f>
        <v>0.89045698924731187</v>
      </c>
      <c r="BG30" s="315">
        <f>AT30/DétailR!C24</f>
        <v>1.2956751873471946</v>
      </c>
      <c r="BI30" s="297">
        <f t="shared" si="2"/>
        <v>168.4377743551353</v>
      </c>
    </row>
    <row r="31" spans="1:61">
      <c r="A31" s="501" t="str">
        <f>'Synthèse diag communal'!B25</f>
        <v>PRANLES</v>
      </c>
      <c r="B31" s="501" t="str">
        <f>'Synthèse diag communal'!C25</f>
        <v>Rurale</v>
      </c>
      <c r="C31" s="293"/>
      <c r="D31" s="294"/>
      <c r="E31" s="294"/>
      <c r="F31" s="295"/>
      <c r="G31" s="296"/>
      <c r="H31" s="294"/>
      <c r="I31" s="295"/>
      <c r="J31" s="296"/>
      <c r="K31" s="294"/>
      <c r="L31" s="294"/>
      <c r="M31" s="293"/>
      <c r="N31" s="294"/>
      <c r="O31" s="294"/>
      <c r="P31" s="297"/>
      <c r="Q31" s="287"/>
      <c r="R31" s="293"/>
      <c r="S31" s="294"/>
      <c r="T31" s="294"/>
      <c r="U31" s="295"/>
      <c r="V31" s="296"/>
      <c r="W31" s="294"/>
      <c r="X31" s="295"/>
      <c r="Y31" s="296"/>
      <c r="Z31" s="294"/>
      <c r="AA31" s="295"/>
      <c r="AB31" s="293"/>
      <c r="AC31" s="294"/>
      <c r="AD31" s="294"/>
      <c r="AE31" s="297"/>
      <c r="AF31" s="287"/>
      <c r="AG31" s="293">
        <f>Clés!$N$7*Clés!$F$6*PoidsU!$C25</f>
        <v>0</v>
      </c>
      <c r="AH31" s="294">
        <f>Clés!$N$7*Clés!$F$7*PoidsU!$G25</f>
        <v>0</v>
      </c>
      <c r="AI31" s="294">
        <f>Clés!$N$7*Clés!$F$8*PoidsU!$D25</f>
        <v>0</v>
      </c>
      <c r="AJ31" s="295">
        <f>Clés!$N$7*Clés!$F$9*PoidsU!$G25+Clés!$N$7*Clés!$F$10*PoidsU!$D25</f>
        <v>0</v>
      </c>
      <c r="AK31" s="296">
        <f>Clés!$N$9*Clés!$F$12*PoidsU!$G25</f>
        <v>0</v>
      </c>
      <c r="AL31" s="294">
        <f>Clés!$N$9*Clés!$F$13*PoidsU!$C25</f>
        <v>0</v>
      </c>
      <c r="AM31" s="295">
        <f>Clés!$N$11*Clés!$F$14*PoidsU!$H25+Clés!$N$12*Clés!$F$14*PoidsU!$E25+Clés!$N$13*Clés!$F$14*PoidsU!$F25+Clés!$N$14*Clés!$F$14*PoidsU!$I25+Clés!$N$15*Clés!$F$14*PoidsU!$J25</f>
        <v>0</v>
      </c>
      <c r="AN31" s="296">
        <f>Clés!$N$17*Clés!$F$17*PoidsU!$G25</f>
        <v>0</v>
      </c>
      <c r="AO31" s="294">
        <f>Clés!$N$17*Clés!$F$18*PoidsU!$D25</f>
        <v>0</v>
      </c>
      <c r="AP31" s="295">
        <f>Clés!$N$17*Clés!$F$19*PoidsU!$C25</f>
        <v>0</v>
      </c>
      <c r="AQ31" s="293">
        <f>Clés!$N$24*Clés!$F$21*PoidsR!$G25</f>
        <v>216.33700258302505</v>
      </c>
      <c r="AR31" s="294">
        <f>Clés!$N$24*Clés!$F$22*PoidsR!$D25</f>
        <v>251.17282653856751</v>
      </c>
      <c r="AS31" s="294">
        <f>Clés!$N$24*Clés!$F$23*PoidsR!$C25</f>
        <v>422.07661290322579</v>
      </c>
      <c r="AT31" s="297">
        <f>Clés!$N$24*(Clés!$F$24*PoidsR!$G25+Clés!$F$25*PoidsR!$D25+Clés!$F$26*PoidsR!$C25)</f>
        <v>296.52881400827278</v>
      </c>
      <c r="AU31" s="286"/>
      <c r="AV31" s="313"/>
      <c r="AW31" s="314"/>
      <c r="AX31" s="314"/>
      <c r="AY31" s="315"/>
      <c r="AZ31" s="313"/>
      <c r="BA31" s="314"/>
      <c r="BB31" s="314"/>
      <c r="BC31" s="315"/>
      <c r="BD31" s="313">
        <f>AQ31/DétailR!C25</f>
        <v>0.45640717844520051</v>
      </c>
      <c r="BE31" s="314">
        <f>AR31/DétailR!C25</f>
        <v>0.52990047792946726</v>
      </c>
      <c r="BF31" s="314">
        <f>AS31/DétailR!C25</f>
        <v>0.89045698924731176</v>
      </c>
      <c r="BG31" s="315">
        <f>AT31/DétailR!C25</f>
        <v>0.62558821520732655</v>
      </c>
      <c r="BI31" s="297">
        <f t="shared" si="2"/>
        <v>296.52881400827278</v>
      </c>
    </row>
    <row r="32" spans="1:61">
      <c r="A32" s="501" t="str">
        <f>'Synthèse diag communal'!B26</f>
        <v>PRIVAS</v>
      </c>
      <c r="B32" s="501" t="str">
        <f>'Synthèse diag communal'!C26</f>
        <v>Urbaine</v>
      </c>
      <c r="C32" s="293">
        <f>Clés!$L$7*Clés!$F$6*PoidsU!$C26</f>
        <v>1329.780683830541</v>
      </c>
      <c r="D32" s="294">
        <f>Clés!$L$7*Clés!$F$7*PoidsU!$G26</f>
        <v>1242.8907405132622</v>
      </c>
      <c r="E32" s="294">
        <f>Clés!$L$7*Clés!$F$8*PoidsU!$D26</f>
        <v>1323.5103489192124</v>
      </c>
      <c r="F32" s="295">
        <f>Clés!$L$7*Clés!$F$9*PoidsU!$G26+Clés!$L$7*Clés!$F$10*PoidsU!$D26</f>
        <v>1283.2005447162373</v>
      </c>
      <c r="G32" s="296">
        <f>Clés!$L$9*Clés!$F$12*PoidsU!$G26</f>
        <v>15721.088235658824</v>
      </c>
      <c r="H32" s="294">
        <f>Clés!$L$9*Clés!$F$13*PoidsU!$C26</f>
        <v>16820.142578213687</v>
      </c>
      <c r="I32" s="295">
        <f>Clés!$L$11*Clés!$F$14*PoidsU!$H26+Clés!$L$12*Clés!$F$14*PoidsU!$E26+Clés!$L$13*Clés!$F$14*PoidsU!$F26+Clés!$L$14*Clés!$F$14*PoidsU!$I26+Clés!$L$15*Clés!$F$14*PoidsU!$J26</f>
        <v>12323.575743074553</v>
      </c>
      <c r="J32" s="296">
        <f>Clés!$L$17*Clés!$F$17*PoidsU!$G26</f>
        <v>5130.6233842020683</v>
      </c>
      <c r="K32" s="294">
        <f>Clés!$L$17*Clés!$F$18*PoidsU!$D26</f>
        <v>5463.4192081873443</v>
      </c>
      <c r="L32" s="294">
        <f>Clés!$L$17*Clés!$F$19*PoidsU!$C26</f>
        <v>5489.3030014076194</v>
      </c>
      <c r="M32" s="293">
        <f>Clés!$L$24*Clés!$F$21*PoidsU!$G26</f>
        <v>6140.4721108690937</v>
      </c>
      <c r="N32" s="294">
        <f>Clés!$L$24*Clés!$F$22*PoidsU!$D26</f>
        <v>6538.7713666842037</v>
      </c>
      <c r="O32" s="294">
        <f>Clés!$L$24*Clés!$F$23*PoidsU!$C26</f>
        <v>6569.7498070199345</v>
      </c>
      <c r="P32" s="297">
        <f>Clés!$L$24*(Clés!$F$24*PoidsU!$G26+Clés!$F$25*PoidsU!$D26+Clés!$F$26*PoidsU!$C26)</f>
        <v>6416.3310948577437</v>
      </c>
      <c r="Q32" s="287"/>
      <c r="R32" s="293"/>
      <c r="S32" s="294"/>
      <c r="T32" s="294"/>
      <c r="U32" s="295"/>
      <c r="V32" s="296"/>
      <c r="W32" s="294"/>
      <c r="X32" s="295"/>
      <c r="Y32" s="296"/>
      <c r="Z32" s="294"/>
      <c r="AA32" s="295"/>
      <c r="AB32" s="293"/>
      <c r="AC32" s="294"/>
      <c r="AD32" s="294"/>
      <c r="AE32" s="297"/>
      <c r="AF32" s="287"/>
      <c r="AG32" s="293"/>
      <c r="AH32" s="294"/>
      <c r="AI32" s="294"/>
      <c r="AJ32" s="295"/>
      <c r="AK32" s="296"/>
      <c r="AL32" s="294"/>
      <c r="AM32" s="295"/>
      <c r="AN32" s="296"/>
      <c r="AO32" s="294"/>
      <c r="AP32" s="295"/>
      <c r="AQ32" s="293"/>
      <c r="AR32" s="294"/>
      <c r="AS32" s="294"/>
      <c r="AT32" s="297"/>
      <c r="AU32" s="286"/>
      <c r="AV32" s="313">
        <f>M32/DétailU!C26</f>
        <v>0.70450574929659171</v>
      </c>
      <c r="AW32" s="314">
        <f>N32/DétailU!C26</f>
        <v>0.75020323160672364</v>
      </c>
      <c r="AX32" s="314">
        <f>O32/DétailU!C26</f>
        <v>0.75375743540843676</v>
      </c>
      <c r="AY32" s="315">
        <f>P32/DétailU!C26</f>
        <v>0.73615547210391741</v>
      </c>
      <c r="AZ32" s="313"/>
      <c r="BA32" s="314"/>
      <c r="BB32" s="314"/>
      <c r="BC32" s="315"/>
      <c r="BD32" s="313"/>
      <c r="BE32" s="314"/>
      <c r="BF32" s="314"/>
      <c r="BG32" s="315"/>
      <c r="BI32" s="297">
        <f>P32</f>
        <v>6416.3310948577437</v>
      </c>
    </row>
    <row r="33" spans="1:61">
      <c r="A33" s="501" t="str">
        <f>'Synthèse diag communal'!B27</f>
        <v>ROCHESSAUVE</v>
      </c>
      <c r="B33" s="501" t="str">
        <f>'Synthèse diag communal'!C27</f>
        <v>Rurale</v>
      </c>
      <c r="C33" s="293"/>
      <c r="D33" s="294"/>
      <c r="E33" s="294"/>
      <c r="F33" s="295"/>
      <c r="G33" s="296"/>
      <c r="H33" s="294"/>
      <c r="I33" s="295"/>
      <c r="J33" s="296"/>
      <c r="K33" s="294"/>
      <c r="L33" s="294"/>
      <c r="M33" s="293"/>
      <c r="N33" s="294"/>
      <c r="O33" s="294"/>
      <c r="P33" s="297"/>
      <c r="Q33" s="287"/>
      <c r="R33" s="293"/>
      <c r="S33" s="294"/>
      <c r="T33" s="294"/>
      <c r="U33" s="295"/>
      <c r="V33" s="296"/>
      <c r="W33" s="294"/>
      <c r="X33" s="295"/>
      <c r="Y33" s="296"/>
      <c r="Z33" s="294"/>
      <c r="AA33" s="295"/>
      <c r="AB33" s="293"/>
      <c r="AC33" s="294"/>
      <c r="AD33" s="294"/>
      <c r="AE33" s="297"/>
      <c r="AF33" s="287"/>
      <c r="AG33" s="293">
        <f>Clés!$N$7*Clés!$F$6*PoidsU!$C27</f>
        <v>0</v>
      </c>
      <c r="AH33" s="294">
        <f>Clés!$N$7*Clés!$F$7*PoidsU!$G27</f>
        <v>0</v>
      </c>
      <c r="AI33" s="294">
        <f>Clés!$N$7*Clés!$F$8*PoidsU!$D27</f>
        <v>0</v>
      </c>
      <c r="AJ33" s="295">
        <f>Clés!$N$7*Clés!$F$9*PoidsU!$G27+Clés!$N$7*Clés!$F$10*PoidsU!$D27</f>
        <v>0</v>
      </c>
      <c r="AK33" s="296">
        <f>Clés!$N$9*Clés!$F$12*PoidsU!$G27</f>
        <v>0</v>
      </c>
      <c r="AL33" s="294">
        <f>Clés!$N$9*Clés!$F$13*PoidsU!$C27</f>
        <v>0</v>
      </c>
      <c r="AM33" s="295">
        <f>Clés!$N$11*Clés!$F$14*PoidsU!$H27+Clés!$N$12*Clés!$F$14*PoidsU!$E27+Clés!$N$13*Clés!$F$14*PoidsU!$F27+Clés!$N$14*Clés!$F$14*PoidsU!$I27+Clés!$N$15*Clés!$F$14*PoidsU!$J27</f>
        <v>0</v>
      </c>
      <c r="AN33" s="296">
        <f>Clés!$N$17*Clés!$F$17*PoidsU!$G27</f>
        <v>0</v>
      </c>
      <c r="AO33" s="294">
        <f>Clés!$N$17*Clés!$F$18*PoidsU!$D27</f>
        <v>0</v>
      </c>
      <c r="AP33" s="295">
        <f>Clés!$N$17*Clés!$F$19*PoidsU!$C27</f>
        <v>0</v>
      </c>
      <c r="AQ33" s="293">
        <f>Clés!$N$24*Clés!$F$21*PoidsR!$G27</f>
        <v>93.913026229295042</v>
      </c>
      <c r="AR33" s="294">
        <f>Clés!$N$24*Clés!$F$22*PoidsR!$D27</f>
        <v>83.13747321541112</v>
      </c>
      <c r="AS33" s="294">
        <f>Clés!$N$24*Clés!$F$23*PoidsR!$C27</f>
        <v>403.37701612903226</v>
      </c>
      <c r="AT33" s="297">
        <f>Clés!$N$24*(Clés!$F$24*PoidsR!$G27+Clés!$F$25*PoidsR!$D27+Clés!$F$26*PoidsR!$C27)</f>
        <v>193.47583852457947</v>
      </c>
      <c r="AU33" s="286"/>
      <c r="AV33" s="313"/>
      <c r="AW33" s="314"/>
      <c r="AX33" s="314"/>
      <c r="AY33" s="315"/>
      <c r="AZ33" s="313"/>
      <c r="BA33" s="314"/>
      <c r="BB33" s="314"/>
      <c r="BC33" s="315"/>
      <c r="BD33" s="313">
        <f>AQ33/DétailR!C27</f>
        <v>0.20731352368497802</v>
      </c>
      <c r="BE33" s="314">
        <f>AR33/DétailR!C27</f>
        <v>0.1835264309390974</v>
      </c>
      <c r="BF33" s="314">
        <f>AS33/DétailR!C27</f>
        <v>0.89045698924731187</v>
      </c>
      <c r="BG33" s="315">
        <f>AT33/DétailR!C27</f>
        <v>0.42709898129046242</v>
      </c>
      <c r="BI33" s="297">
        <f t="shared" si="2"/>
        <v>193.47583852457947</v>
      </c>
    </row>
    <row r="34" spans="1:61">
      <c r="A34" s="501" t="str">
        <f>'Synthèse diag communal'!B28</f>
        <v>ROMPON</v>
      </c>
      <c r="B34" s="501" t="str">
        <f>'Synthèse diag communal'!C28</f>
        <v>Semi-urbaine</v>
      </c>
      <c r="C34" s="293"/>
      <c r="D34" s="294"/>
      <c r="E34" s="294"/>
      <c r="F34" s="295"/>
      <c r="G34" s="296"/>
      <c r="H34" s="294"/>
      <c r="I34" s="295"/>
      <c r="J34" s="296"/>
      <c r="K34" s="294"/>
      <c r="L34" s="294"/>
      <c r="M34" s="293"/>
      <c r="N34" s="294"/>
      <c r="O34" s="294"/>
      <c r="P34" s="297"/>
      <c r="Q34" s="287"/>
      <c r="R34" s="293">
        <f>Clés!$M$7*Clés!$F$6*PoidsU!$C28</f>
        <v>0</v>
      </c>
      <c r="S34" s="294">
        <f>Clés!$M$7*Clés!$F$7*PoidsU!$G28</f>
        <v>0</v>
      </c>
      <c r="T34" s="294">
        <f>Clés!$M$7*Clés!$F$8*PoidsU!$D28</f>
        <v>0</v>
      </c>
      <c r="U34" s="295">
        <f>Clés!$M$7*Clés!$F$9*PoidsU!$G28+Clés!$M$7*Clés!$F$10*PoidsU!$D28</f>
        <v>0</v>
      </c>
      <c r="V34" s="296">
        <f>Clés!$M$9*Clés!$F$12*PoidsU!$G28</f>
        <v>0</v>
      </c>
      <c r="W34" s="294">
        <f>Clés!$M$9*Clés!$F$13*PoidsU!$C28</f>
        <v>0</v>
      </c>
      <c r="X34" s="295">
        <f>Clés!$M$11*Clés!$F$14*PoidsU!$H28+Clés!$M$12*Clés!$F$14*PoidsU!$E28+Clés!$M$13*Clés!$F$14*PoidsU!$F28+Clés!$M$14*Clés!$F$14*PoidsU!$I28+Clés!$M$15*Clés!$F$14*PoidsU!$J28</f>
        <v>0</v>
      </c>
      <c r="Y34" s="296">
        <f>Clés!$M$17*Clés!$F$17*PoidsU!$G28</f>
        <v>0</v>
      </c>
      <c r="Z34" s="294">
        <f>Clés!$M$17*Clés!$F$18*PoidsU!$D28</f>
        <v>0</v>
      </c>
      <c r="AA34" s="295">
        <f>Clés!$M$17*Clés!$F$19*PoidsU!$C28</f>
        <v>0</v>
      </c>
      <c r="AB34" s="293">
        <f>Clés!$M$24*Clés!$F$21*PoidsSU!$G28</f>
        <v>877.29456542348623</v>
      </c>
      <c r="AC34" s="294">
        <f>Clés!$M$24*Clés!$F$22*PoidsSU!$D28</f>
        <v>889.24755636041766</v>
      </c>
      <c r="AD34" s="294">
        <f>Clés!$M$24*Clés!$F$23*PoidsSU!$C28</f>
        <v>1201.3223140495868</v>
      </c>
      <c r="AE34" s="297">
        <f>Clés!$M$24*(Clés!$F$24*PoidsSU!$G28+Clés!$F$25*PoidsSU!$D28+Clés!$F$26*PoidsSU!$C28)</f>
        <v>989.28814527783015</v>
      </c>
      <c r="AF34" s="287"/>
      <c r="AG34" s="293"/>
      <c r="AH34" s="294"/>
      <c r="AI34" s="294"/>
      <c r="AJ34" s="295"/>
      <c r="AK34" s="296"/>
      <c r="AL34" s="294"/>
      <c r="AM34" s="295"/>
      <c r="AN34" s="296"/>
      <c r="AO34" s="294"/>
      <c r="AP34" s="295"/>
      <c r="AQ34" s="293"/>
      <c r="AR34" s="294"/>
      <c r="AS34" s="294"/>
      <c r="AT34" s="297"/>
      <c r="AU34" s="286"/>
      <c r="AV34" s="313"/>
      <c r="AW34" s="314"/>
      <c r="AX34" s="314"/>
      <c r="AY34" s="315"/>
      <c r="AZ34" s="313">
        <f>AB34/DétailSU!C28</f>
        <v>0.79321389278796228</v>
      </c>
      <c r="BA34" s="314">
        <f>AC34/DétailSU!C28</f>
        <v>0.80402129869838845</v>
      </c>
      <c r="BB34" s="314">
        <f>AD34/DétailSU!C28</f>
        <v>1.0861865407319953</v>
      </c>
      <c r="BC34" s="315">
        <f>AE34/DétailSU!C28</f>
        <v>0.8944739107394486</v>
      </c>
      <c r="BD34" s="313"/>
      <c r="BE34" s="314"/>
      <c r="BF34" s="314"/>
      <c r="BG34" s="315"/>
      <c r="BI34" s="297">
        <f>AE34</f>
        <v>989.28814527783015</v>
      </c>
    </row>
    <row r="35" spans="1:61">
      <c r="A35" s="501" t="str">
        <f>'Synthèse diag communal'!B29</f>
        <v>SAINT APOLLINAIRE DE RIAS</v>
      </c>
      <c r="B35" s="501" t="str">
        <f>'Synthèse diag communal'!C29</f>
        <v>Rurale</v>
      </c>
      <c r="C35" s="293"/>
      <c r="D35" s="294"/>
      <c r="E35" s="294"/>
      <c r="F35" s="295"/>
      <c r="G35" s="296"/>
      <c r="H35" s="294"/>
      <c r="I35" s="295"/>
      <c r="J35" s="296"/>
      <c r="K35" s="294"/>
      <c r="L35" s="294"/>
      <c r="M35" s="293"/>
      <c r="N35" s="294"/>
      <c r="O35" s="294"/>
      <c r="P35" s="297"/>
      <c r="Q35" s="287"/>
      <c r="R35" s="293"/>
      <c r="S35" s="294"/>
      <c r="T35" s="294"/>
      <c r="U35" s="295"/>
      <c r="V35" s="296"/>
      <c r="W35" s="294"/>
      <c r="X35" s="295"/>
      <c r="Y35" s="296"/>
      <c r="Z35" s="294"/>
      <c r="AA35" s="295"/>
      <c r="AB35" s="293"/>
      <c r="AC35" s="294"/>
      <c r="AD35" s="294"/>
      <c r="AE35" s="297"/>
      <c r="AF35" s="287"/>
      <c r="AG35" s="293">
        <f>Clés!$N$7*Clés!$F$6*PoidsU!$C29</f>
        <v>0</v>
      </c>
      <c r="AH35" s="294">
        <f>Clés!$N$7*Clés!$F$7*PoidsU!$G29</f>
        <v>0</v>
      </c>
      <c r="AI35" s="294">
        <f>Clés!$N$7*Clés!$F$8*PoidsU!$D29</f>
        <v>0</v>
      </c>
      <c r="AJ35" s="295">
        <f>Clés!$N$7*Clés!$F$9*PoidsU!$G29+Clés!$N$7*Clés!$F$10*PoidsU!$D29</f>
        <v>0</v>
      </c>
      <c r="AK35" s="296">
        <f>Clés!$N$9*Clés!$F$12*PoidsU!$G29</f>
        <v>0</v>
      </c>
      <c r="AL35" s="294">
        <f>Clés!$N$9*Clés!$F$13*PoidsU!$C29</f>
        <v>0</v>
      </c>
      <c r="AM35" s="295">
        <f>Clés!$N$11*Clés!$F$14*PoidsU!$H29+Clés!$N$12*Clés!$F$14*PoidsU!$E29+Clés!$N$13*Clés!$F$14*PoidsU!$F29+Clés!$N$14*Clés!$F$14*PoidsU!$I29+Clés!$N$15*Clés!$F$14*PoidsU!$J29</f>
        <v>0</v>
      </c>
      <c r="AN35" s="296">
        <f>Clés!$N$17*Clés!$F$17*PoidsU!$G29</f>
        <v>0</v>
      </c>
      <c r="AO35" s="294">
        <f>Clés!$N$17*Clés!$F$18*PoidsU!$D29</f>
        <v>0</v>
      </c>
      <c r="AP35" s="295">
        <f>Clés!$N$17*Clés!$F$19*PoidsU!$C29</f>
        <v>0</v>
      </c>
      <c r="AQ35" s="293">
        <f>Clés!$N$24*Clés!$F$21*PoidsR!$G29</f>
        <v>285.59243775186724</v>
      </c>
      <c r="AR35" s="294">
        <f>Clés!$N$24*Clés!$F$22*PoidsR!$D29</f>
        <v>318.04230914667454</v>
      </c>
      <c r="AS35" s="294">
        <f>Clés!$N$24*Clés!$F$23*PoidsR!$C29</f>
        <v>177.20094086021504</v>
      </c>
      <c r="AT35" s="297">
        <f>Clés!$N$24*(Clés!$F$24*PoidsR!$G29+Clés!$F$25*PoidsR!$D29+Clés!$F$26*PoidsR!$C29)</f>
        <v>260.27856258625229</v>
      </c>
      <c r="AU35" s="286"/>
      <c r="AV35" s="313"/>
      <c r="AW35" s="314"/>
      <c r="AX35" s="314"/>
      <c r="AY35" s="315"/>
      <c r="AZ35" s="313"/>
      <c r="BA35" s="314"/>
      <c r="BB35" s="314"/>
      <c r="BC35" s="315"/>
      <c r="BD35" s="313">
        <f>AQ35/DétailR!C29</f>
        <v>1.4351378781500865</v>
      </c>
      <c r="BE35" s="314">
        <f>AR35/DétailR!C29</f>
        <v>1.5982025585260027</v>
      </c>
      <c r="BF35" s="314">
        <f>AS35/DétailR!C29</f>
        <v>0.89045698924731176</v>
      </c>
      <c r="BG35" s="315">
        <f>AT35/DétailR!C29</f>
        <v>1.3079324753078005</v>
      </c>
      <c r="BI35" s="297">
        <f t="shared" si="2"/>
        <v>260.27856258625229</v>
      </c>
    </row>
    <row r="36" spans="1:61">
      <c r="A36" s="501" t="str">
        <f>'Synthèse diag communal'!B30</f>
        <v>SAINT CIERGE LA SERRE</v>
      </c>
      <c r="B36" s="501" t="str">
        <f>'Synthèse diag communal'!C30</f>
        <v>Rurale</v>
      </c>
      <c r="C36" s="293"/>
      <c r="D36" s="294"/>
      <c r="E36" s="294"/>
      <c r="F36" s="295"/>
      <c r="G36" s="296"/>
      <c r="H36" s="294"/>
      <c r="I36" s="295"/>
      <c r="J36" s="296"/>
      <c r="K36" s="294"/>
      <c r="L36" s="294"/>
      <c r="M36" s="293"/>
      <c r="N36" s="294"/>
      <c r="O36" s="294"/>
      <c r="P36" s="297"/>
      <c r="Q36" s="287"/>
      <c r="R36" s="293"/>
      <c r="S36" s="294"/>
      <c r="T36" s="294"/>
      <c r="U36" s="295"/>
      <c r="V36" s="296"/>
      <c r="W36" s="294"/>
      <c r="X36" s="295"/>
      <c r="Y36" s="296"/>
      <c r="Z36" s="294"/>
      <c r="AA36" s="295"/>
      <c r="AB36" s="293"/>
      <c r="AC36" s="294"/>
      <c r="AD36" s="294"/>
      <c r="AE36" s="297"/>
      <c r="AF36" s="287"/>
      <c r="AG36" s="293">
        <f>Clés!$N$7*Clés!$F$6*PoidsU!$C30</f>
        <v>0</v>
      </c>
      <c r="AH36" s="294">
        <f>Clés!$N$7*Clés!$F$7*PoidsU!$G30</f>
        <v>0</v>
      </c>
      <c r="AI36" s="294">
        <f>Clés!$N$7*Clés!$F$8*PoidsU!$D30</f>
        <v>0</v>
      </c>
      <c r="AJ36" s="295">
        <f>Clés!$N$7*Clés!$F$9*PoidsU!$G30+Clés!$N$7*Clés!$F$10*PoidsU!$D30</f>
        <v>0</v>
      </c>
      <c r="AK36" s="296">
        <f>Clés!$N$9*Clés!$F$12*PoidsU!$G30</f>
        <v>0</v>
      </c>
      <c r="AL36" s="294">
        <f>Clés!$N$9*Clés!$F$13*PoidsU!$C30</f>
        <v>0</v>
      </c>
      <c r="AM36" s="295">
        <f>Clés!$N$11*Clés!$F$14*PoidsU!$H30+Clés!$N$12*Clés!$F$14*PoidsU!$E30+Clés!$N$13*Clés!$F$14*PoidsU!$F30+Clés!$N$14*Clés!$F$14*PoidsU!$I30+Clés!$N$15*Clés!$F$14*PoidsU!$J30</f>
        <v>0</v>
      </c>
      <c r="AN36" s="296">
        <f>Clés!$N$17*Clés!$F$17*PoidsU!$G30</f>
        <v>0</v>
      </c>
      <c r="AO36" s="294">
        <f>Clés!$N$17*Clés!$F$18*PoidsU!$D30</f>
        <v>0</v>
      </c>
      <c r="AP36" s="295">
        <f>Clés!$N$17*Clés!$F$19*PoidsU!$C30</f>
        <v>0</v>
      </c>
      <c r="AQ36" s="293">
        <f>Clés!$N$24*Clés!$F$21*PoidsR!$G30</f>
        <v>127.11152126826998</v>
      </c>
      <c r="AR36" s="294">
        <f>Clés!$N$24*Clés!$F$22*PoidsR!$D30</f>
        <v>147.57974688271736</v>
      </c>
      <c r="AS36" s="294">
        <f>Clés!$N$24*Clés!$F$23*PoidsR!$C30</f>
        <v>226.17607526881719</v>
      </c>
      <c r="AT36" s="297">
        <f>Clés!$N$24*(Clés!$F$24*PoidsR!$G30+Clés!$F$25*PoidsR!$D30+Clés!$F$26*PoidsR!$C30)</f>
        <v>166.9557811399348</v>
      </c>
      <c r="AU36" s="286"/>
      <c r="AV36" s="313"/>
      <c r="AW36" s="314"/>
      <c r="AX36" s="314"/>
      <c r="AY36" s="315"/>
      <c r="AZ36" s="313"/>
      <c r="BA36" s="314"/>
      <c r="BB36" s="314"/>
      <c r="BC36" s="315"/>
      <c r="BD36" s="313">
        <f>AQ36/DétailR!C30</f>
        <v>0.50043906011129913</v>
      </c>
      <c r="BE36" s="314">
        <f>AR36/DétailR!C30</f>
        <v>0.58102262552250927</v>
      </c>
      <c r="BF36" s="314">
        <f>AS36/DétailR!C30</f>
        <v>0.89045698924731176</v>
      </c>
      <c r="BG36" s="315">
        <f>AT36/DétailR!C30</f>
        <v>0.65730622496037328</v>
      </c>
      <c r="BI36" s="297">
        <f t="shared" si="2"/>
        <v>166.9557811399348</v>
      </c>
    </row>
    <row r="37" spans="1:61">
      <c r="A37" s="501" t="str">
        <f>'Synthèse diag communal'!B31</f>
        <v>SAINT ETIENNE DE SERRE</v>
      </c>
      <c r="B37" s="501" t="str">
        <f>'Synthèse diag communal'!C31</f>
        <v>Rurale</v>
      </c>
      <c r="C37" s="293"/>
      <c r="D37" s="294"/>
      <c r="E37" s="294"/>
      <c r="F37" s="295"/>
      <c r="G37" s="296"/>
      <c r="H37" s="294"/>
      <c r="I37" s="295"/>
      <c r="J37" s="296"/>
      <c r="K37" s="294"/>
      <c r="L37" s="294"/>
      <c r="M37" s="293"/>
      <c r="N37" s="294"/>
      <c r="O37" s="294"/>
      <c r="P37" s="297"/>
      <c r="Q37" s="287"/>
      <c r="R37" s="293"/>
      <c r="S37" s="294"/>
      <c r="T37" s="294"/>
      <c r="U37" s="295"/>
      <c r="V37" s="296"/>
      <c r="W37" s="294"/>
      <c r="X37" s="295"/>
      <c r="Y37" s="296"/>
      <c r="Z37" s="294"/>
      <c r="AA37" s="295"/>
      <c r="AB37" s="293"/>
      <c r="AC37" s="294"/>
      <c r="AD37" s="294"/>
      <c r="AE37" s="297"/>
      <c r="AF37" s="287"/>
      <c r="AG37" s="293">
        <f>Clés!$N$7*Clés!$F$6*PoidsU!$C31</f>
        <v>0</v>
      </c>
      <c r="AH37" s="294">
        <f>Clés!$N$7*Clés!$F$7*PoidsU!$G31</f>
        <v>0</v>
      </c>
      <c r="AI37" s="294">
        <f>Clés!$N$7*Clés!$F$8*PoidsU!$D31</f>
        <v>0</v>
      </c>
      <c r="AJ37" s="295">
        <f>Clés!$N$7*Clés!$F$9*PoidsU!$G31+Clés!$N$7*Clés!$F$10*PoidsU!$D31</f>
        <v>0</v>
      </c>
      <c r="AK37" s="296">
        <f>Clés!$N$9*Clés!$F$12*PoidsU!$G31</f>
        <v>0</v>
      </c>
      <c r="AL37" s="294">
        <f>Clés!$N$9*Clés!$F$13*PoidsU!$C31</f>
        <v>0</v>
      </c>
      <c r="AM37" s="295">
        <f>Clés!$N$11*Clés!$F$14*PoidsU!$H31+Clés!$N$12*Clés!$F$14*PoidsU!$E31+Clés!$N$13*Clés!$F$14*PoidsU!$F31+Clés!$N$14*Clés!$F$14*PoidsU!$I31+Clés!$N$15*Clés!$F$14*PoidsU!$J31</f>
        <v>0</v>
      </c>
      <c r="AN37" s="296">
        <f>Clés!$N$17*Clés!$F$17*PoidsU!$G31</f>
        <v>0</v>
      </c>
      <c r="AO37" s="294">
        <f>Clés!$N$17*Clés!$F$18*PoidsU!$D31</f>
        <v>0</v>
      </c>
      <c r="AP37" s="295">
        <f>Clés!$N$17*Clés!$F$19*PoidsU!$C31</f>
        <v>0</v>
      </c>
      <c r="AQ37" s="293">
        <f>Clés!$N$24*Clés!$F$21*PoidsR!$G31</f>
        <v>266.01208365606101</v>
      </c>
      <c r="AR37" s="294">
        <f>Clés!$N$24*Clés!$F$22*PoidsR!$D31</f>
        <v>308.84687384750407</v>
      </c>
      <c r="AS37" s="294">
        <f>Clés!$N$24*Clés!$F$23*PoidsR!$C31</f>
        <v>202.13373655913978</v>
      </c>
      <c r="AT37" s="297">
        <f>Clés!$N$24*(Clés!$F$24*PoidsR!$G31+Clés!$F$25*PoidsR!$D31+Clés!$F$26*PoidsR!$C31)</f>
        <v>258.99756468756829</v>
      </c>
      <c r="AU37" s="286"/>
      <c r="AV37" s="313"/>
      <c r="AW37" s="314"/>
      <c r="AX37" s="314"/>
      <c r="AY37" s="315"/>
      <c r="AZ37" s="313"/>
      <c r="BA37" s="314"/>
      <c r="BB37" s="314"/>
      <c r="BC37" s="315"/>
      <c r="BD37" s="313">
        <f>AQ37/DétailR!C31</f>
        <v>1.1718593993659074</v>
      </c>
      <c r="BE37" s="314">
        <f>AR37/DétailR!C31</f>
        <v>1.3605589156277713</v>
      </c>
      <c r="BF37" s="314">
        <f>AS37/DétailR!C31</f>
        <v>0.89045698924731176</v>
      </c>
      <c r="BG37" s="315">
        <f>AT37/DétailR!C31</f>
        <v>1.1409584347469968</v>
      </c>
      <c r="BI37" s="297">
        <f t="shared" si="2"/>
        <v>258.99756468756829</v>
      </c>
    </row>
    <row r="38" spans="1:61" ht="30">
      <c r="A38" s="501" t="str">
        <f>'Synthèse diag communal'!B32</f>
        <v>SAINT FORTUNAT SUR EYRIEUX</v>
      </c>
      <c r="B38" s="501" t="str">
        <f>'Synthèse diag communal'!C32</f>
        <v>Semi-urbaine</v>
      </c>
      <c r="C38" s="293"/>
      <c r="D38" s="294"/>
      <c r="E38" s="294"/>
      <c r="F38" s="295"/>
      <c r="G38" s="296"/>
      <c r="H38" s="294"/>
      <c r="I38" s="295"/>
      <c r="J38" s="296"/>
      <c r="K38" s="294"/>
      <c r="L38" s="294"/>
      <c r="M38" s="293"/>
      <c r="N38" s="294"/>
      <c r="O38" s="294"/>
      <c r="P38" s="297"/>
      <c r="Q38" s="287"/>
      <c r="R38" s="293">
        <f>Clés!$M$7*Clés!$F$6*PoidsU!$C32</f>
        <v>0</v>
      </c>
      <c r="S38" s="294">
        <f>Clés!$M$7*Clés!$F$7*PoidsU!$G32</f>
        <v>0</v>
      </c>
      <c r="T38" s="294">
        <f>Clés!$M$7*Clés!$F$8*PoidsU!$D32</f>
        <v>0</v>
      </c>
      <c r="U38" s="295">
        <f>Clés!$M$7*Clés!$F$9*PoidsU!$G32+Clés!$M$7*Clés!$F$10*PoidsU!$D32</f>
        <v>0</v>
      </c>
      <c r="V38" s="296">
        <f>Clés!$M$9*Clés!$F$12*PoidsU!$G32</f>
        <v>0</v>
      </c>
      <c r="W38" s="294">
        <f>Clés!$M$9*Clés!$F$13*PoidsU!$C32</f>
        <v>0</v>
      </c>
      <c r="X38" s="295">
        <f>Clés!$M$11*Clés!$F$14*PoidsU!$H32+Clés!$M$12*Clés!$F$14*PoidsU!$E32+Clés!$M$13*Clés!$F$14*PoidsU!$F32+Clés!$M$14*Clés!$F$14*PoidsU!$I32+Clés!$M$15*Clés!$F$14*PoidsU!$J32</f>
        <v>0</v>
      </c>
      <c r="Y38" s="296">
        <f>Clés!$M$17*Clés!$F$17*PoidsU!$G32</f>
        <v>0</v>
      </c>
      <c r="Z38" s="294">
        <f>Clés!$M$17*Clés!$F$18*PoidsU!$D32</f>
        <v>0</v>
      </c>
      <c r="AA38" s="295">
        <f>Clés!$M$17*Clés!$F$19*PoidsU!$C32</f>
        <v>0</v>
      </c>
      <c r="AB38" s="293">
        <f>Clés!$M$24*Clés!$F$21*PoidsSU!$G32</f>
        <v>1295.5068965429055</v>
      </c>
      <c r="AC38" s="294">
        <f>Clés!$M$24*Clés!$F$22*PoidsSU!$D32</f>
        <v>871.69916690397599</v>
      </c>
      <c r="AD38" s="294">
        <f>Clés!$M$24*Clés!$F$23*PoidsSU!$C32</f>
        <v>851.57024793388427</v>
      </c>
      <c r="AE38" s="297">
        <f>Clés!$M$24*(Clés!$F$24*PoidsSU!$G32+Clés!$F$25*PoidsSU!$D32+Clés!$F$26*PoidsSU!$C32)</f>
        <v>1006.2587704602551</v>
      </c>
      <c r="AF38" s="287"/>
      <c r="AG38" s="293"/>
      <c r="AH38" s="294"/>
      <c r="AI38" s="294"/>
      <c r="AJ38" s="295"/>
      <c r="AK38" s="296"/>
      <c r="AL38" s="294"/>
      <c r="AM38" s="295"/>
      <c r="AN38" s="296"/>
      <c r="AO38" s="294"/>
      <c r="AP38" s="295"/>
      <c r="AQ38" s="293"/>
      <c r="AR38" s="294"/>
      <c r="AS38" s="294"/>
      <c r="AT38" s="297"/>
      <c r="AU38" s="286"/>
      <c r="AV38" s="313"/>
      <c r="AW38" s="314"/>
      <c r="AX38" s="314"/>
      <c r="AY38" s="315"/>
      <c r="AZ38" s="313">
        <f>AB38/DétailSU!C32</f>
        <v>1.6524322659986039</v>
      </c>
      <c r="BA38" s="314">
        <f>AC38/DétailSU!C32</f>
        <v>1.1118611822754796</v>
      </c>
      <c r="BB38" s="314">
        <f>AD38/DétailSU!C32</f>
        <v>1.0861865407319953</v>
      </c>
      <c r="BC38" s="315">
        <f>AE38/DétailSU!C32</f>
        <v>1.2834933296686926</v>
      </c>
      <c r="BD38" s="313"/>
      <c r="BE38" s="314"/>
      <c r="BF38" s="314"/>
      <c r="BG38" s="315"/>
      <c r="BI38" s="297">
        <f>AE38</f>
        <v>1006.2587704602551</v>
      </c>
    </row>
    <row r="39" spans="1:61">
      <c r="A39" s="501" t="str">
        <f>'Synthèse diag communal'!B33</f>
        <v>SAINT JEAN CHAMBRE</v>
      </c>
      <c r="B39" s="501" t="str">
        <f>'Synthèse diag communal'!C33</f>
        <v>Rurale</v>
      </c>
      <c r="C39" s="293"/>
      <c r="D39" s="294"/>
      <c r="E39" s="294"/>
      <c r="F39" s="295"/>
      <c r="G39" s="296"/>
      <c r="H39" s="294"/>
      <c r="I39" s="295"/>
      <c r="J39" s="296"/>
      <c r="K39" s="294"/>
      <c r="L39" s="294"/>
      <c r="M39" s="293"/>
      <c r="N39" s="294"/>
      <c r="O39" s="294"/>
      <c r="P39" s="297"/>
      <c r="Q39" s="287"/>
      <c r="R39" s="293"/>
      <c r="S39" s="294"/>
      <c r="T39" s="294"/>
      <c r="U39" s="295"/>
      <c r="V39" s="296"/>
      <c r="W39" s="294"/>
      <c r="X39" s="295"/>
      <c r="Y39" s="296"/>
      <c r="Z39" s="294"/>
      <c r="AA39" s="295"/>
      <c r="AB39" s="293"/>
      <c r="AC39" s="294"/>
      <c r="AD39" s="294"/>
      <c r="AE39" s="297"/>
      <c r="AF39" s="287"/>
      <c r="AG39" s="293">
        <f>Clés!$N$7*Clés!$F$6*PoidsU!$C33</f>
        <v>0</v>
      </c>
      <c r="AH39" s="294">
        <f>Clés!$N$7*Clés!$F$7*PoidsU!$G33</f>
        <v>0</v>
      </c>
      <c r="AI39" s="294">
        <f>Clés!$N$7*Clés!$F$8*PoidsU!$D33</f>
        <v>0</v>
      </c>
      <c r="AJ39" s="295">
        <f>Clés!$N$7*Clés!$F$9*PoidsU!$G33+Clés!$N$7*Clés!$F$10*PoidsU!$D33</f>
        <v>0</v>
      </c>
      <c r="AK39" s="296">
        <f>Clés!$N$9*Clés!$F$12*PoidsU!$G33</f>
        <v>0</v>
      </c>
      <c r="AL39" s="294">
        <f>Clés!$N$9*Clés!$F$13*PoidsU!$C33</f>
        <v>0</v>
      </c>
      <c r="AM39" s="295">
        <f>Clés!$N$11*Clés!$F$14*PoidsU!$H33+Clés!$N$12*Clés!$F$14*PoidsU!$E33+Clés!$N$13*Clés!$F$14*PoidsU!$F33+Clés!$N$14*Clés!$F$14*PoidsU!$I33+Clés!$N$15*Clés!$F$14*PoidsU!$J33</f>
        <v>0</v>
      </c>
      <c r="AN39" s="296">
        <f>Clés!$N$17*Clés!$F$17*PoidsU!$G33</f>
        <v>0</v>
      </c>
      <c r="AO39" s="294">
        <f>Clés!$N$17*Clés!$F$18*PoidsU!$D33</f>
        <v>0</v>
      </c>
      <c r="AP39" s="295">
        <f>Clés!$N$17*Clés!$F$19*PoidsU!$C33</f>
        <v>0</v>
      </c>
      <c r="AQ39" s="293">
        <f>Clés!$N$24*Clés!$F$21*PoidsR!$G33</f>
        <v>228.04602437207711</v>
      </c>
      <c r="AR39" s="294">
        <f>Clés!$N$24*Clés!$F$22*PoidsR!$D33</f>
        <v>233.17783099683024</v>
      </c>
      <c r="AS39" s="294">
        <f>Clés!$N$24*Clés!$F$23*PoidsR!$C33</f>
        <v>247.5470430107527</v>
      </c>
      <c r="AT39" s="297">
        <f>Clés!$N$24*(Clés!$F$24*PoidsR!$G33+Clés!$F$25*PoidsR!$D33+Clés!$F$26*PoidsR!$C33)</f>
        <v>236.25696612655335</v>
      </c>
      <c r="AU39" s="286"/>
      <c r="AV39" s="313"/>
      <c r="AW39" s="314"/>
      <c r="AX39" s="314"/>
      <c r="AY39" s="315"/>
      <c r="AZ39" s="313"/>
      <c r="BA39" s="314"/>
      <c r="BB39" s="314"/>
      <c r="BC39" s="315"/>
      <c r="BD39" s="313">
        <f>AQ39/DétailR!C33</f>
        <v>0.82030944018732777</v>
      </c>
      <c r="BE39" s="314">
        <f>AR39/DétailR!C33</f>
        <v>0.83876917624759073</v>
      </c>
      <c r="BF39" s="314">
        <f>AS39/DétailR!C33</f>
        <v>0.89045698924731187</v>
      </c>
      <c r="BG39" s="315">
        <f>AT39/DétailR!C33</f>
        <v>0.84984520189407675</v>
      </c>
      <c r="BI39" s="297">
        <f>AT39</f>
        <v>236.25696612655335</v>
      </c>
    </row>
    <row r="40" spans="1:61">
      <c r="A40" s="501" t="str">
        <f>'Synthèse diag communal'!B34</f>
        <v>SAINT JULIEN DU GUA</v>
      </c>
      <c r="B40" s="501" t="str">
        <f>'Synthèse diag communal'!C34</f>
        <v>Rurale</v>
      </c>
      <c r="C40" s="293"/>
      <c r="D40" s="294"/>
      <c r="E40" s="294"/>
      <c r="F40" s="295"/>
      <c r="G40" s="296"/>
      <c r="H40" s="294"/>
      <c r="I40" s="295"/>
      <c r="J40" s="296"/>
      <c r="K40" s="294"/>
      <c r="L40" s="294"/>
      <c r="M40" s="293"/>
      <c r="N40" s="294"/>
      <c r="O40" s="294"/>
      <c r="P40" s="297"/>
      <c r="Q40" s="287"/>
      <c r="R40" s="293"/>
      <c r="S40" s="294"/>
      <c r="T40" s="294"/>
      <c r="U40" s="295"/>
      <c r="V40" s="296"/>
      <c r="W40" s="294"/>
      <c r="X40" s="295"/>
      <c r="Y40" s="296"/>
      <c r="Z40" s="294"/>
      <c r="AA40" s="295"/>
      <c r="AB40" s="293"/>
      <c r="AC40" s="294"/>
      <c r="AD40" s="294"/>
      <c r="AE40" s="297"/>
      <c r="AF40" s="287"/>
      <c r="AG40" s="293">
        <f>Clés!$N$7*Clés!$F$6*PoidsU!$C34</f>
        <v>0</v>
      </c>
      <c r="AH40" s="294">
        <f>Clés!$N$7*Clés!$F$7*PoidsU!$G34</f>
        <v>0</v>
      </c>
      <c r="AI40" s="294">
        <f>Clés!$N$7*Clés!$F$8*PoidsU!$D34</f>
        <v>0</v>
      </c>
      <c r="AJ40" s="295">
        <f>Clés!$N$7*Clés!$F$9*PoidsU!$G34+Clés!$N$7*Clés!$F$10*PoidsU!$D34</f>
        <v>0</v>
      </c>
      <c r="AK40" s="296">
        <f>Clés!$N$9*Clés!$F$12*PoidsU!$G34</f>
        <v>0</v>
      </c>
      <c r="AL40" s="294">
        <f>Clés!$N$9*Clés!$F$13*PoidsU!$C34</f>
        <v>0</v>
      </c>
      <c r="AM40" s="295">
        <f>Clés!$N$11*Clés!$F$14*PoidsU!$H34+Clés!$N$12*Clés!$F$14*PoidsU!$E34+Clés!$N$13*Clés!$F$14*PoidsU!$F34+Clés!$N$14*Clés!$F$14*PoidsU!$I34+Clés!$N$15*Clés!$F$14*PoidsU!$J34</f>
        <v>0</v>
      </c>
      <c r="AN40" s="296">
        <f>Clés!$N$17*Clés!$F$17*PoidsU!$G34</f>
        <v>0</v>
      </c>
      <c r="AO40" s="294">
        <f>Clés!$N$17*Clés!$F$18*PoidsU!$D34</f>
        <v>0</v>
      </c>
      <c r="AP40" s="295">
        <f>Clés!$N$17*Clés!$F$19*PoidsU!$C34</f>
        <v>0</v>
      </c>
      <c r="AQ40" s="293">
        <f>Clés!$N$24*Clés!$F$21*PoidsR!$G34</f>
        <v>213.80377443680135</v>
      </c>
      <c r="AR40" s="294">
        <f>Clés!$N$24*Clés!$F$22*PoidsR!$D34</f>
        <v>262.8276356268878</v>
      </c>
      <c r="AS40" s="294">
        <f>Clés!$N$24*Clés!$F$23*PoidsR!$C34</f>
        <v>171.85819892473117</v>
      </c>
      <c r="AT40" s="297">
        <f>Clés!$N$24*(Clés!$F$24*PoidsR!$G34+Clés!$F$25*PoidsR!$D34+Clés!$F$26*PoidsR!$C34)</f>
        <v>216.16320299614011</v>
      </c>
      <c r="AU40" s="286"/>
      <c r="AV40" s="313"/>
      <c r="AW40" s="314"/>
      <c r="AX40" s="314"/>
      <c r="AY40" s="315"/>
      <c r="AZ40" s="313"/>
      <c r="BA40" s="314"/>
      <c r="BB40" s="314"/>
      <c r="BC40" s="315"/>
      <c r="BD40" s="313">
        <f>AQ40/DétailR!C34</f>
        <v>1.1077915773927531</v>
      </c>
      <c r="BE40" s="314">
        <f>AR40/DétailR!C34</f>
        <v>1.3618012208647037</v>
      </c>
      <c r="BF40" s="314">
        <f>AS40/DétailR!C34</f>
        <v>0.89045698924731176</v>
      </c>
      <c r="BG40" s="315">
        <f>AT40/DétailR!C34</f>
        <v>1.1200165958349229</v>
      </c>
      <c r="BI40" s="297">
        <f>AT40</f>
        <v>216.16320299614011</v>
      </c>
    </row>
    <row r="41" spans="1:61" ht="30">
      <c r="A41" s="501" t="str">
        <f>'Synthèse diag communal'!B35</f>
        <v>SAINT JULIEN EN SAINT ALBAN</v>
      </c>
      <c r="B41" s="501" t="str">
        <f>'Synthèse diag communal'!C35</f>
        <v>Semi-urbaine</v>
      </c>
      <c r="C41" s="293"/>
      <c r="D41" s="294"/>
      <c r="E41" s="294"/>
      <c r="F41" s="295"/>
      <c r="G41" s="296"/>
      <c r="H41" s="294"/>
      <c r="I41" s="295"/>
      <c r="J41" s="296"/>
      <c r="K41" s="294"/>
      <c r="L41" s="294"/>
      <c r="M41" s="293"/>
      <c r="N41" s="294"/>
      <c r="O41" s="294"/>
      <c r="P41" s="297"/>
      <c r="Q41" s="287"/>
      <c r="R41" s="293">
        <f>Clés!$M$7*Clés!$F$6*PoidsU!$C35</f>
        <v>0</v>
      </c>
      <c r="S41" s="294">
        <f>Clés!$M$7*Clés!$F$7*PoidsU!$G35</f>
        <v>0</v>
      </c>
      <c r="T41" s="294">
        <f>Clés!$M$7*Clés!$F$8*PoidsU!$D35</f>
        <v>0</v>
      </c>
      <c r="U41" s="295">
        <f>Clés!$M$7*Clés!$F$9*PoidsU!$G35+Clés!$M$7*Clés!$F$10*PoidsU!$D35</f>
        <v>0</v>
      </c>
      <c r="V41" s="296">
        <f>Clés!$M$9*Clés!$F$12*PoidsU!$G35</f>
        <v>0</v>
      </c>
      <c r="W41" s="294">
        <f>Clés!$M$9*Clés!$F$13*PoidsU!$C35</f>
        <v>0</v>
      </c>
      <c r="X41" s="295">
        <f>Clés!$M$11*Clés!$F$14*PoidsU!$H35+Clés!$M$12*Clés!$F$14*PoidsU!$E35+Clés!$M$13*Clés!$F$14*PoidsU!$F35+Clés!$M$14*Clés!$F$14*PoidsU!$I35+Clés!$M$15*Clés!$F$14*PoidsU!$J35</f>
        <v>0</v>
      </c>
      <c r="Y41" s="296">
        <f>Clés!$M$17*Clés!$F$17*PoidsU!$G35</f>
        <v>0</v>
      </c>
      <c r="Z41" s="294">
        <f>Clés!$M$17*Clés!$F$18*PoidsU!$D35</f>
        <v>0</v>
      </c>
      <c r="AA41" s="295">
        <f>Clés!$M$17*Clés!$F$19*PoidsU!$C35</f>
        <v>0</v>
      </c>
      <c r="AB41" s="293">
        <f>Clés!$M$24*Clés!$F$21*PoidsSU!$G35</f>
        <v>1930.287451181179</v>
      </c>
      <c r="AC41" s="294">
        <f>Clés!$M$24*Clés!$F$22*PoidsSU!$D35</f>
        <v>2252.1537770005316</v>
      </c>
      <c r="AD41" s="294">
        <f>Clés!$M$24*Clés!$F$23*PoidsSU!$C35</f>
        <v>1665.1239669421489</v>
      </c>
      <c r="AE41" s="297">
        <f>Clés!$M$24*(Clés!$F$24*PoidsSU!$G35+Clés!$F$25*PoidsSU!$D35+Clés!$F$26*PoidsSU!$C35)</f>
        <v>1949.1883983746197</v>
      </c>
      <c r="AF41" s="287"/>
      <c r="AG41" s="293"/>
      <c r="AH41" s="294"/>
      <c r="AI41" s="294"/>
      <c r="AJ41" s="295"/>
      <c r="AK41" s="296"/>
      <c r="AL41" s="294"/>
      <c r="AM41" s="295"/>
      <c r="AN41" s="296"/>
      <c r="AO41" s="294"/>
      <c r="AP41" s="295"/>
      <c r="AQ41" s="293"/>
      <c r="AR41" s="294"/>
      <c r="AS41" s="294"/>
      <c r="AT41" s="297"/>
      <c r="AU41" s="286"/>
      <c r="AV41" s="313"/>
      <c r="AW41" s="314"/>
      <c r="AX41" s="314"/>
      <c r="AY41" s="315"/>
      <c r="AZ41" s="313">
        <f>AB41/DétailSU!C35</f>
        <v>1.2591568500855701</v>
      </c>
      <c r="BA41" s="314">
        <f>AC41/DétailSU!C35</f>
        <v>1.4691153144165241</v>
      </c>
      <c r="BB41" s="314">
        <f>AD41/DétailSU!C35</f>
        <v>1.0861865407319953</v>
      </c>
      <c r="BC41" s="315">
        <f>AE41/DétailSU!C35</f>
        <v>1.2714862350780298</v>
      </c>
      <c r="BD41" s="313"/>
      <c r="BE41" s="314"/>
      <c r="BF41" s="314"/>
      <c r="BG41" s="315"/>
      <c r="BI41" s="297">
        <f>AE41</f>
        <v>1949.1883983746197</v>
      </c>
    </row>
    <row r="42" spans="1:61">
      <c r="A42" s="501" t="str">
        <f>'Synthèse diag communal'!B36</f>
        <v>SAINT JULIEN LE ROUX</v>
      </c>
      <c r="B42" s="501" t="str">
        <f>'Synthèse diag communal'!C36</f>
        <v>Rurale</v>
      </c>
      <c r="C42" s="293"/>
      <c r="D42" s="294"/>
      <c r="E42" s="294"/>
      <c r="F42" s="295"/>
      <c r="G42" s="296"/>
      <c r="H42" s="294"/>
      <c r="I42" s="295"/>
      <c r="J42" s="296"/>
      <c r="K42" s="294"/>
      <c r="L42" s="294"/>
      <c r="M42" s="293"/>
      <c r="N42" s="294"/>
      <c r="O42" s="294"/>
      <c r="P42" s="297"/>
      <c r="Q42" s="287"/>
      <c r="R42" s="293"/>
      <c r="S42" s="294"/>
      <c r="T42" s="294"/>
      <c r="U42" s="295"/>
      <c r="V42" s="296"/>
      <c r="W42" s="294"/>
      <c r="X42" s="295"/>
      <c r="Y42" s="296"/>
      <c r="Z42" s="294"/>
      <c r="AA42" s="295"/>
      <c r="AB42" s="293"/>
      <c r="AC42" s="294"/>
      <c r="AD42" s="294"/>
      <c r="AE42" s="297"/>
      <c r="AF42" s="287"/>
      <c r="AG42" s="293">
        <f>Clés!$N$7*Clés!$F$6*PoidsU!$C36</f>
        <v>0</v>
      </c>
      <c r="AH42" s="294">
        <f>Clés!$N$7*Clés!$F$7*PoidsU!$G36</f>
        <v>0</v>
      </c>
      <c r="AI42" s="294">
        <f>Clés!$N$7*Clés!$F$8*PoidsU!$D36</f>
        <v>0</v>
      </c>
      <c r="AJ42" s="295">
        <f>Clés!$N$7*Clés!$F$9*PoidsU!$G36+Clés!$N$7*Clés!$F$10*PoidsU!$D36</f>
        <v>0</v>
      </c>
      <c r="AK42" s="296">
        <f>Clés!$N$9*Clés!$F$12*PoidsU!$G36</f>
        <v>0</v>
      </c>
      <c r="AL42" s="294">
        <f>Clés!$N$9*Clés!$F$13*PoidsU!$C36</f>
        <v>0</v>
      </c>
      <c r="AM42" s="295">
        <f>Clés!$N$11*Clés!$F$14*PoidsU!$H36+Clés!$N$12*Clés!$F$14*PoidsU!$E36+Clés!$N$13*Clés!$F$14*PoidsU!$F36+Clés!$N$14*Clés!$F$14*PoidsU!$I36+Clés!$N$15*Clés!$F$14*PoidsU!$J36</f>
        <v>0</v>
      </c>
      <c r="AN42" s="296">
        <f>Clés!$N$17*Clés!$F$17*PoidsU!$G36</f>
        <v>0</v>
      </c>
      <c r="AO42" s="294">
        <f>Clés!$N$17*Clés!$F$18*PoidsU!$D36</f>
        <v>0</v>
      </c>
      <c r="AP42" s="295">
        <f>Clés!$N$17*Clés!$F$19*PoidsU!$C36</f>
        <v>0</v>
      </c>
      <c r="AQ42" s="293">
        <f>Clés!$N$24*Clés!$F$21*PoidsR!$G36</f>
        <v>145.69865370580837</v>
      </c>
      <c r="AR42" s="294">
        <f>Clés!$N$24*Clés!$F$22*PoidsR!$D36</f>
        <v>169.15988590582097</v>
      </c>
      <c r="AS42" s="294">
        <f>Clés!$N$24*Clés!$F$23*PoidsR!$C36</f>
        <v>95.278897849462368</v>
      </c>
      <c r="AT42" s="297">
        <f>Clés!$N$24*(Clés!$F$24*PoidsR!$G36+Clés!$F$25*PoidsR!$D36+Clés!$F$26*PoidsR!$C36)</f>
        <v>136.71247915369722</v>
      </c>
      <c r="AU42" s="286"/>
      <c r="AV42" s="313"/>
      <c r="AW42" s="314"/>
      <c r="AX42" s="314"/>
      <c r="AY42" s="315"/>
      <c r="AZ42" s="313"/>
      <c r="BA42" s="314"/>
      <c r="BB42" s="314"/>
      <c r="BC42" s="315"/>
      <c r="BD42" s="313">
        <f>AQ42/DétailR!C36</f>
        <v>1.3616696608019474</v>
      </c>
      <c r="BE42" s="314">
        <f>AR42/DétailR!C36</f>
        <v>1.5809335131385138</v>
      </c>
      <c r="BF42" s="314">
        <f>AS42/DétailR!C36</f>
        <v>0.89045698924731187</v>
      </c>
      <c r="BG42" s="315">
        <f>AT42/DétailR!C36</f>
        <v>1.2776867210625908</v>
      </c>
      <c r="BI42" s="297">
        <f>AT42</f>
        <v>136.71247915369722</v>
      </c>
    </row>
    <row r="43" spans="1:61">
      <c r="A43" s="501" t="str">
        <f>'Synthèse diag communal'!B37</f>
        <v>SAINT LAURENT DU PAPE</v>
      </c>
      <c r="B43" s="501" t="str">
        <f>'Synthèse diag communal'!C37</f>
        <v>Semi-urbaine</v>
      </c>
      <c r="C43" s="293"/>
      <c r="D43" s="294"/>
      <c r="E43" s="294"/>
      <c r="F43" s="295"/>
      <c r="G43" s="296"/>
      <c r="H43" s="294"/>
      <c r="I43" s="295"/>
      <c r="J43" s="296"/>
      <c r="K43" s="294"/>
      <c r="L43" s="294"/>
      <c r="M43" s="293"/>
      <c r="N43" s="294"/>
      <c r="O43" s="294"/>
      <c r="P43" s="297"/>
      <c r="Q43" s="287"/>
      <c r="R43" s="293">
        <f>Clés!$M$7*Clés!$F$6*PoidsU!$C37</f>
        <v>0</v>
      </c>
      <c r="S43" s="294">
        <f>Clés!$M$7*Clés!$F$7*PoidsU!$G37</f>
        <v>0</v>
      </c>
      <c r="T43" s="294">
        <f>Clés!$M$7*Clés!$F$8*PoidsU!$D37</f>
        <v>0</v>
      </c>
      <c r="U43" s="295">
        <f>Clés!$M$7*Clés!$F$9*PoidsU!$G37+Clés!$M$7*Clés!$F$10*PoidsU!$D37</f>
        <v>0</v>
      </c>
      <c r="V43" s="296">
        <f>Clés!$M$9*Clés!$F$12*PoidsU!$G37</f>
        <v>0</v>
      </c>
      <c r="W43" s="294">
        <f>Clés!$M$9*Clés!$F$13*PoidsU!$C37</f>
        <v>0</v>
      </c>
      <c r="X43" s="295">
        <f>Clés!$M$11*Clés!$F$14*PoidsU!$H37+Clés!$M$12*Clés!$F$14*PoidsU!$E37+Clés!$M$13*Clés!$F$14*PoidsU!$F37+Clés!$M$14*Clés!$F$14*PoidsU!$I37+Clés!$M$15*Clés!$F$14*PoidsU!$J37</f>
        <v>0</v>
      </c>
      <c r="Y43" s="296">
        <f>Clés!$M$17*Clés!$F$17*PoidsU!$G37</f>
        <v>0</v>
      </c>
      <c r="Z43" s="294">
        <f>Clés!$M$17*Clés!$F$18*PoidsU!$D37</f>
        <v>0</v>
      </c>
      <c r="AA43" s="295">
        <f>Clés!$M$17*Clés!$F$19*PoidsU!$C37</f>
        <v>0</v>
      </c>
      <c r="AB43" s="293">
        <f>Clés!$M$24*Clés!$F$21*PoidsSU!$G37</f>
        <v>1524.0512017103995</v>
      </c>
      <c r="AC43" s="294">
        <f>Clés!$M$24*Clés!$F$22*PoidsSU!$D37</f>
        <v>1636.4561440234311</v>
      </c>
      <c r="AD43" s="294">
        <f>Clés!$M$24*Clés!$F$23*PoidsSU!$C37</f>
        <v>1754.1912632821723</v>
      </c>
      <c r="AE43" s="297">
        <f>Clés!$M$24*(Clés!$F$24*PoidsSU!$G37+Clés!$F$25*PoidsSU!$D37+Clés!$F$26*PoidsSU!$C37)</f>
        <v>1638.2328696720008</v>
      </c>
      <c r="AF43" s="287"/>
      <c r="AG43" s="293"/>
      <c r="AH43" s="294"/>
      <c r="AI43" s="294"/>
      <c r="AJ43" s="295"/>
      <c r="AK43" s="296"/>
      <c r="AL43" s="294"/>
      <c r="AM43" s="295"/>
      <c r="AN43" s="296"/>
      <c r="AO43" s="294"/>
      <c r="AP43" s="295"/>
      <c r="AQ43" s="293"/>
      <c r="AR43" s="294"/>
      <c r="AS43" s="294"/>
      <c r="AT43" s="297"/>
      <c r="AU43" s="286"/>
      <c r="AV43" s="313"/>
      <c r="AW43" s="314"/>
      <c r="AX43" s="314"/>
      <c r="AY43" s="315"/>
      <c r="AZ43" s="313">
        <f>AB43/DétailSU!C37</f>
        <v>0.94368495461944235</v>
      </c>
      <c r="BA43" s="314">
        <f>AC43/DétailSU!C37</f>
        <v>1.0132855380950037</v>
      </c>
      <c r="BB43" s="314">
        <f>AD43/DétailSU!C37</f>
        <v>1.0861865407319953</v>
      </c>
      <c r="BC43" s="315">
        <f>AE43/DétailSU!C37</f>
        <v>1.0143856778154803</v>
      </c>
      <c r="BD43" s="313"/>
      <c r="BE43" s="314"/>
      <c r="BF43" s="314"/>
      <c r="BG43" s="315"/>
      <c r="BI43" s="297">
        <f>AE43</f>
        <v>1638.2328696720008</v>
      </c>
    </row>
    <row r="44" spans="1:61" ht="30">
      <c r="A44" s="501" t="str">
        <f>'Synthèse diag communal'!B38</f>
        <v>SAINT MAURICE EN CHALENCON</v>
      </c>
      <c r="B44" s="501" t="str">
        <f>'Synthèse diag communal'!C38</f>
        <v>Rurale</v>
      </c>
      <c r="C44" s="293"/>
      <c r="D44" s="294"/>
      <c r="E44" s="294"/>
      <c r="F44" s="295"/>
      <c r="G44" s="296"/>
      <c r="H44" s="294"/>
      <c r="I44" s="295"/>
      <c r="J44" s="296"/>
      <c r="K44" s="294"/>
      <c r="L44" s="294"/>
      <c r="M44" s="293"/>
      <c r="N44" s="294"/>
      <c r="O44" s="294"/>
      <c r="P44" s="297"/>
      <c r="Q44" s="287"/>
      <c r="R44" s="293"/>
      <c r="S44" s="294"/>
      <c r="T44" s="294"/>
      <c r="U44" s="295"/>
      <c r="V44" s="296"/>
      <c r="W44" s="294"/>
      <c r="X44" s="295"/>
      <c r="Y44" s="296"/>
      <c r="Z44" s="294"/>
      <c r="AA44" s="295"/>
      <c r="AB44" s="293"/>
      <c r="AC44" s="294"/>
      <c r="AD44" s="294"/>
      <c r="AE44" s="297"/>
      <c r="AF44" s="287"/>
      <c r="AG44" s="293">
        <f>Clés!$N$7*Clés!$F$6*PoidsU!$C38</f>
        <v>0</v>
      </c>
      <c r="AH44" s="294">
        <f>Clés!$N$7*Clés!$F$7*PoidsU!$G38</f>
        <v>0</v>
      </c>
      <c r="AI44" s="294">
        <f>Clés!$N$7*Clés!$F$8*PoidsU!$D38</f>
        <v>0</v>
      </c>
      <c r="AJ44" s="295">
        <f>Clés!$N$7*Clés!$F$9*PoidsU!$G38+Clés!$N$7*Clés!$F$10*PoidsU!$D38</f>
        <v>0</v>
      </c>
      <c r="AK44" s="296">
        <f>Clés!$N$9*Clés!$F$12*PoidsU!$G38</f>
        <v>0</v>
      </c>
      <c r="AL44" s="294">
        <f>Clés!$N$9*Clés!$F$13*PoidsU!$C38</f>
        <v>0</v>
      </c>
      <c r="AM44" s="295">
        <f>Clés!$N$11*Clés!$F$14*PoidsU!$H38+Clés!$N$12*Clés!$F$14*PoidsU!$E38+Clés!$N$13*Clés!$F$14*PoidsU!$F38+Clés!$N$14*Clés!$F$14*PoidsU!$I38+Clés!$N$15*Clés!$F$14*PoidsU!$J38</f>
        <v>0</v>
      </c>
      <c r="AN44" s="296">
        <f>Clés!$N$17*Clés!$F$17*PoidsU!$G38</f>
        <v>0</v>
      </c>
      <c r="AO44" s="294">
        <f>Clés!$N$17*Clés!$F$18*PoidsU!$D38</f>
        <v>0</v>
      </c>
      <c r="AP44" s="295">
        <f>Clés!$N$17*Clés!$F$19*PoidsU!$C38</f>
        <v>0</v>
      </c>
      <c r="AQ44" s="293">
        <f>Clés!$N$24*Clés!$F$21*PoidsR!$G38</f>
        <v>218.32848105847566</v>
      </c>
      <c r="AR44" s="294">
        <f>Clés!$N$24*Clés!$F$22*PoidsR!$D38</f>
        <v>253.48498429104291</v>
      </c>
      <c r="AS44" s="294">
        <f>Clés!$N$24*Clés!$F$23*PoidsR!$C38</f>
        <v>191.44825268817206</v>
      </c>
      <c r="AT44" s="297">
        <f>Clés!$N$24*(Clés!$F$24*PoidsR!$G38+Clés!$F$25*PoidsR!$D38+Clés!$F$26*PoidsR!$C38)</f>
        <v>221.08723934589688</v>
      </c>
      <c r="AU44" s="286"/>
      <c r="AV44" s="313"/>
      <c r="AW44" s="314"/>
      <c r="AX44" s="314"/>
      <c r="AY44" s="315"/>
      <c r="AZ44" s="313"/>
      <c r="BA44" s="314"/>
      <c r="BB44" s="314"/>
      <c r="BC44" s="315"/>
      <c r="BD44" s="313">
        <f>AQ44/DétailR!C38</f>
        <v>1.0154813072487241</v>
      </c>
      <c r="BE44" s="314">
        <f>AR44/DétailR!C38</f>
        <v>1.1789999269350833</v>
      </c>
      <c r="BF44" s="314">
        <f>AS44/DétailR!C38</f>
        <v>0.89045698924731187</v>
      </c>
      <c r="BG44" s="315">
        <f>AT44/DétailR!C38</f>
        <v>1.0283127411437063</v>
      </c>
      <c r="BI44" s="297">
        <f t="shared" si="2"/>
        <v>221.08723934589688</v>
      </c>
    </row>
    <row r="45" spans="1:61" ht="30">
      <c r="A45" s="501" t="str">
        <f>'Synthèse diag communal'!B39</f>
        <v>SAINT MICHEL DE CHABRILLANOUX</v>
      </c>
      <c r="B45" s="501" t="str">
        <f>'Synthèse diag communal'!C39</f>
        <v>Rurale</v>
      </c>
      <c r="C45" s="293"/>
      <c r="D45" s="294"/>
      <c r="E45" s="294"/>
      <c r="F45" s="295"/>
      <c r="G45" s="296"/>
      <c r="H45" s="294"/>
      <c r="I45" s="295"/>
      <c r="J45" s="296"/>
      <c r="K45" s="294"/>
      <c r="L45" s="294"/>
      <c r="M45" s="293"/>
      <c r="N45" s="294"/>
      <c r="O45" s="294"/>
      <c r="P45" s="297"/>
      <c r="Q45" s="287"/>
      <c r="R45" s="293"/>
      <c r="S45" s="294"/>
      <c r="T45" s="294"/>
      <c r="U45" s="295"/>
      <c r="V45" s="296"/>
      <c r="W45" s="294"/>
      <c r="X45" s="295"/>
      <c r="Y45" s="296"/>
      <c r="Z45" s="294"/>
      <c r="AA45" s="295"/>
      <c r="AB45" s="293"/>
      <c r="AC45" s="294"/>
      <c r="AD45" s="294"/>
      <c r="AE45" s="297"/>
      <c r="AF45" s="287"/>
      <c r="AG45" s="293">
        <f>Clés!$N$7*Clés!$F$6*PoidsU!$C39</f>
        <v>0</v>
      </c>
      <c r="AH45" s="294">
        <f>Clés!$N$7*Clés!$F$7*PoidsU!$G39</f>
        <v>0</v>
      </c>
      <c r="AI45" s="294">
        <f>Clés!$N$7*Clés!$F$8*PoidsU!$D39</f>
        <v>0</v>
      </c>
      <c r="AJ45" s="295">
        <f>Clés!$N$7*Clés!$F$9*PoidsU!$G39+Clés!$N$7*Clés!$F$10*PoidsU!$D39</f>
        <v>0</v>
      </c>
      <c r="AK45" s="296">
        <f>Clés!$N$9*Clés!$F$12*PoidsU!$G39</f>
        <v>0</v>
      </c>
      <c r="AL45" s="294">
        <f>Clés!$N$9*Clés!$F$13*PoidsU!$C39</f>
        <v>0</v>
      </c>
      <c r="AM45" s="295">
        <f>Clés!$N$11*Clés!$F$14*PoidsU!$H39+Clés!$N$12*Clés!$F$14*PoidsU!$E39+Clés!$N$13*Clés!$F$14*PoidsU!$F39+Clés!$N$14*Clés!$F$14*PoidsU!$I39+Clés!$N$15*Clés!$F$14*PoidsU!$J39</f>
        <v>0</v>
      </c>
      <c r="AN45" s="296">
        <f>Clés!$N$17*Clés!$F$17*PoidsU!$G39</f>
        <v>0</v>
      </c>
      <c r="AO45" s="294">
        <f>Clés!$N$17*Clés!$F$18*PoidsU!$D39</f>
        <v>0</v>
      </c>
      <c r="AP45" s="295">
        <f>Clés!$N$17*Clés!$F$19*PoidsU!$C39</f>
        <v>0</v>
      </c>
      <c r="AQ45" s="293">
        <f>Clés!$N$24*Clés!$F$21*PoidsR!$G39</f>
        <v>392.02859366344035</v>
      </c>
      <c r="AR45" s="294">
        <f>Clés!$N$24*Clés!$F$22*PoidsR!$D39</f>
        <v>502.98152738680454</v>
      </c>
      <c r="AS45" s="294">
        <f>Clés!$N$24*Clés!$F$23*PoidsR!$C39</f>
        <v>332.1404569892473</v>
      </c>
      <c r="AT45" s="297">
        <f>Clés!$N$24*(Clés!$F$24*PoidsR!$G39+Clés!$F$25*PoidsR!$D39+Clés!$F$26*PoidsR!$C39)</f>
        <v>409.05019267983073</v>
      </c>
      <c r="AU45" s="286"/>
      <c r="AV45" s="313"/>
      <c r="AW45" s="314"/>
      <c r="AX45" s="314"/>
      <c r="AY45" s="315"/>
      <c r="AZ45" s="313"/>
      <c r="BA45" s="314"/>
      <c r="BB45" s="314"/>
      <c r="BC45" s="315"/>
      <c r="BD45" s="313">
        <f>AQ45/DétailR!C39</f>
        <v>1.0510149964167301</v>
      </c>
      <c r="BE45" s="314">
        <f>AR45/DétailR!C39</f>
        <v>1.3484759447367414</v>
      </c>
      <c r="BF45" s="314">
        <f>AS45/DétailR!C39</f>
        <v>0.89045698924731176</v>
      </c>
      <c r="BG45" s="315">
        <f>AT45/DétailR!C39</f>
        <v>1.0966493101335943</v>
      </c>
      <c r="BI45" s="297">
        <f t="shared" si="2"/>
        <v>409.05019267983073</v>
      </c>
    </row>
    <row r="46" spans="1:61">
      <c r="A46" s="501" t="str">
        <f>'Synthèse diag communal'!B40</f>
        <v>SAINT PRIEST</v>
      </c>
      <c r="B46" s="501" t="str">
        <f>'Synthèse diag communal'!C40</f>
        <v>Semi-urbaine</v>
      </c>
      <c r="C46" s="293"/>
      <c r="D46" s="294"/>
      <c r="E46" s="294"/>
      <c r="F46" s="295"/>
      <c r="G46" s="296"/>
      <c r="H46" s="294"/>
      <c r="I46" s="295"/>
      <c r="J46" s="296"/>
      <c r="K46" s="294"/>
      <c r="L46" s="294"/>
      <c r="M46" s="293"/>
      <c r="N46" s="294"/>
      <c r="O46" s="294"/>
      <c r="P46" s="297"/>
      <c r="Q46" s="287"/>
      <c r="R46" s="293">
        <f>Clés!$M$7*Clés!$F$6*PoidsU!$C40</f>
        <v>0</v>
      </c>
      <c r="S46" s="294">
        <f>Clés!$M$7*Clés!$F$7*PoidsU!$G40</f>
        <v>0</v>
      </c>
      <c r="T46" s="294">
        <f>Clés!$M$7*Clés!$F$8*PoidsU!$D40</f>
        <v>0</v>
      </c>
      <c r="U46" s="295">
        <f>Clés!$M$7*Clés!$F$9*PoidsU!$G40+Clés!$M$7*Clés!$F$10*PoidsU!$D40</f>
        <v>0</v>
      </c>
      <c r="V46" s="296">
        <f>Clés!$M$9*Clés!$F$12*PoidsU!$G40</f>
        <v>0</v>
      </c>
      <c r="W46" s="294">
        <f>Clés!$M$9*Clés!$F$13*PoidsU!$C40</f>
        <v>0</v>
      </c>
      <c r="X46" s="295">
        <f>Clés!$M$11*Clés!$F$14*PoidsU!$H40+Clés!$M$12*Clés!$F$14*PoidsU!$E40+Clés!$M$13*Clés!$F$14*PoidsU!$F40+Clés!$M$14*Clés!$F$14*PoidsU!$I40+Clés!$M$15*Clés!$F$14*PoidsU!$J40</f>
        <v>0</v>
      </c>
      <c r="Y46" s="296">
        <f>Clés!$M$17*Clés!$F$17*PoidsU!$G40</f>
        <v>0</v>
      </c>
      <c r="Z46" s="294">
        <f>Clés!$M$17*Clés!$F$18*PoidsU!$D40</f>
        <v>0</v>
      </c>
      <c r="AA46" s="295">
        <f>Clés!$M$17*Clés!$F$19*PoidsU!$C40</f>
        <v>0</v>
      </c>
      <c r="AB46" s="293">
        <f>Clés!$M$24*Clés!$F$21*PoidsSU!$G40</f>
        <v>1524.7581713181996</v>
      </c>
      <c r="AC46" s="294">
        <f>Clés!$M$24*Clés!$F$22*PoidsSU!$D40</f>
        <v>1890.645228080532</v>
      </c>
      <c r="AD46" s="294">
        <f>Clés!$M$24*Clés!$F$23*PoidsSU!$C40</f>
        <v>1354.4746162927979</v>
      </c>
      <c r="AE46" s="297">
        <f>Clés!$M$24*(Clés!$F$24*PoidsSU!$G40+Clés!$F$25*PoidsSU!$D40+Clés!$F$26*PoidsSU!$C40)</f>
        <v>1589.9593385638432</v>
      </c>
      <c r="AF46" s="287"/>
      <c r="AG46" s="293"/>
      <c r="AH46" s="294"/>
      <c r="AI46" s="294"/>
      <c r="AJ46" s="295"/>
      <c r="AK46" s="296"/>
      <c r="AL46" s="294"/>
      <c r="AM46" s="295"/>
      <c r="AN46" s="296"/>
      <c r="AO46" s="294"/>
      <c r="AP46" s="295"/>
      <c r="AQ46" s="293"/>
      <c r="AR46" s="294"/>
      <c r="AS46" s="294"/>
      <c r="AT46" s="297"/>
      <c r="AU46" s="286"/>
      <c r="AV46" s="313"/>
      <c r="AW46" s="314"/>
      <c r="AX46" s="314"/>
      <c r="AY46" s="315"/>
      <c r="AZ46" s="313">
        <f>AB46/DétailSU!C40</f>
        <v>1.2227411157323174</v>
      </c>
      <c r="BA46" s="314">
        <f>AC46/DétailSU!C40</f>
        <v>1.5161549543548773</v>
      </c>
      <c r="BB46" s="314">
        <f>AD46/DétailSU!C40</f>
        <v>1.0861865407319951</v>
      </c>
      <c r="BC46" s="315">
        <f>AE46/DétailSU!C40</f>
        <v>1.2750275369397299</v>
      </c>
      <c r="BD46" s="313"/>
      <c r="BE46" s="314"/>
      <c r="BF46" s="314"/>
      <c r="BG46" s="315"/>
      <c r="BI46" s="297">
        <f>AE46</f>
        <v>1589.9593385638432</v>
      </c>
    </row>
    <row r="47" spans="1:61" ht="30">
      <c r="A47" s="501" t="str">
        <f>'Synthèse diag communal'!B41</f>
        <v>SAINT SAUVEUR DE MONTAGUT</v>
      </c>
      <c r="B47" s="501" t="str">
        <f>'Synthèse diag communal'!C41</f>
        <v>Semi-urbaine</v>
      </c>
      <c r="C47" s="293"/>
      <c r="D47" s="294"/>
      <c r="E47" s="294"/>
      <c r="F47" s="295"/>
      <c r="G47" s="296"/>
      <c r="H47" s="294"/>
      <c r="I47" s="295"/>
      <c r="J47" s="296"/>
      <c r="K47" s="294"/>
      <c r="L47" s="294"/>
      <c r="M47" s="293"/>
      <c r="N47" s="294"/>
      <c r="O47" s="294"/>
      <c r="P47" s="297"/>
      <c r="Q47" s="287"/>
      <c r="R47" s="293">
        <f>Clés!$M$7*Clés!$F$6*PoidsU!$C41</f>
        <v>0</v>
      </c>
      <c r="S47" s="294">
        <f>Clés!$M$7*Clés!$F$7*PoidsU!$G41</f>
        <v>0</v>
      </c>
      <c r="T47" s="294">
        <f>Clés!$M$7*Clés!$F$8*PoidsU!$D41</f>
        <v>0</v>
      </c>
      <c r="U47" s="295">
        <f>Clés!$M$7*Clés!$F$9*PoidsU!$G41+Clés!$M$7*Clés!$F$10*PoidsU!$D41</f>
        <v>0</v>
      </c>
      <c r="V47" s="296">
        <f>Clés!$M$9*Clés!$F$12*PoidsU!$G41</f>
        <v>0</v>
      </c>
      <c r="W47" s="294">
        <f>Clés!$M$9*Clés!$F$13*PoidsU!$C41</f>
        <v>0</v>
      </c>
      <c r="X47" s="295">
        <f>Clés!$M$11*Clés!$F$14*PoidsU!$H41+Clés!$M$12*Clés!$F$14*PoidsU!$E41+Clés!$M$13*Clés!$F$14*PoidsU!$F41+Clés!$M$14*Clés!$F$14*PoidsU!$I41+Clés!$M$15*Clés!$F$14*PoidsU!$J41</f>
        <v>0</v>
      </c>
      <c r="Y47" s="296">
        <f>Clés!$M$17*Clés!$F$17*PoidsU!$G41</f>
        <v>0</v>
      </c>
      <c r="Z47" s="294">
        <f>Clés!$M$17*Clés!$F$18*PoidsU!$D41</f>
        <v>0</v>
      </c>
      <c r="AA47" s="295">
        <f>Clés!$M$17*Clés!$F$19*PoidsU!$C41</f>
        <v>0</v>
      </c>
      <c r="AB47" s="293">
        <f>Clés!$M$24*Clés!$F$21*PoidsSU!$G41</f>
        <v>1684.3312695633288</v>
      </c>
      <c r="AC47" s="294">
        <f>Clés!$M$24*Clés!$F$22*PoidsSU!$D41</f>
        <v>1281.2312644831716</v>
      </c>
      <c r="AD47" s="294">
        <f>Clés!$M$24*Clés!$F$23*PoidsSU!$C41</f>
        <v>1241.5112160566705</v>
      </c>
      <c r="AE47" s="297">
        <f>Clés!$M$24*(Clés!$F$24*PoidsSU!$G41+Clés!$F$25*PoidsSU!$D41+Clés!$F$26*PoidsSU!$C41)</f>
        <v>1402.3579167010569</v>
      </c>
      <c r="AF47" s="287"/>
      <c r="AG47" s="293"/>
      <c r="AH47" s="294"/>
      <c r="AI47" s="294"/>
      <c r="AJ47" s="295"/>
      <c r="AK47" s="296"/>
      <c r="AL47" s="294"/>
      <c r="AM47" s="295"/>
      <c r="AN47" s="296"/>
      <c r="AO47" s="294"/>
      <c r="AP47" s="295"/>
      <c r="AQ47" s="293"/>
      <c r="AR47" s="294"/>
      <c r="AS47" s="294"/>
      <c r="AT47" s="297"/>
      <c r="AU47" s="286"/>
      <c r="AV47" s="313"/>
      <c r="AW47" s="314"/>
      <c r="AX47" s="314"/>
      <c r="AY47" s="315"/>
      <c r="AZ47" s="313">
        <f>AB47/DétailSU!C41</f>
        <v>1.4736056601603926</v>
      </c>
      <c r="BA47" s="314">
        <f>AC47/DétailSU!C41</f>
        <v>1.1209372392678667</v>
      </c>
      <c r="BB47" s="314">
        <f>AD47/DétailSU!C41</f>
        <v>1.0861865407319953</v>
      </c>
      <c r="BC47" s="315">
        <f>AE47/DétailSU!C41</f>
        <v>1.2269098133867513</v>
      </c>
      <c r="BD47" s="313"/>
      <c r="BE47" s="314"/>
      <c r="BF47" s="314"/>
      <c r="BG47" s="315"/>
      <c r="BI47" s="297">
        <f>AE47</f>
        <v>1402.3579167010569</v>
      </c>
    </row>
    <row r="48" spans="1:61">
      <c r="A48" s="501" t="str">
        <f>'Synthèse diag communal'!B42</f>
        <v>SAINT VINCENT DE DURFORT</v>
      </c>
      <c r="B48" s="501" t="str">
        <f>'Synthèse diag communal'!C42</f>
        <v>Rurale</v>
      </c>
      <c r="C48" s="293"/>
      <c r="D48" s="294"/>
      <c r="E48" s="294"/>
      <c r="F48" s="295"/>
      <c r="G48" s="296"/>
      <c r="H48" s="294"/>
      <c r="I48" s="295"/>
      <c r="J48" s="296"/>
      <c r="K48" s="294"/>
      <c r="L48" s="294"/>
      <c r="M48" s="293"/>
      <c r="N48" s="294"/>
      <c r="O48" s="294"/>
      <c r="P48" s="297"/>
      <c r="Q48" s="287"/>
      <c r="R48" s="293"/>
      <c r="S48" s="294"/>
      <c r="T48" s="294"/>
      <c r="U48" s="295"/>
      <c r="V48" s="296"/>
      <c r="W48" s="294"/>
      <c r="X48" s="295"/>
      <c r="Y48" s="296"/>
      <c r="Z48" s="294"/>
      <c r="AA48" s="295"/>
      <c r="AB48" s="293"/>
      <c r="AC48" s="294"/>
      <c r="AD48" s="294"/>
      <c r="AE48" s="297"/>
      <c r="AF48" s="287"/>
      <c r="AG48" s="293">
        <f>Clés!$N$7*Clés!$F$6*PoidsU!$C42</f>
        <v>0</v>
      </c>
      <c r="AH48" s="294">
        <f>Clés!$N$7*Clés!$F$7*PoidsU!$G42</f>
        <v>0</v>
      </c>
      <c r="AI48" s="294">
        <f>Clés!$N$7*Clés!$F$8*PoidsU!$D42</f>
        <v>0</v>
      </c>
      <c r="AJ48" s="295">
        <f>Clés!$N$7*Clés!$F$9*PoidsU!$G42+Clés!$N$7*Clés!$F$10*PoidsU!$D42</f>
        <v>0</v>
      </c>
      <c r="AK48" s="296">
        <f>Clés!$N$9*Clés!$F$12*PoidsU!$G42</f>
        <v>0</v>
      </c>
      <c r="AL48" s="294">
        <f>Clés!$N$9*Clés!$F$13*PoidsU!$C42</f>
        <v>0</v>
      </c>
      <c r="AM48" s="295">
        <f>Clés!$N$11*Clés!$F$14*PoidsU!$H42+Clés!$N$12*Clés!$F$14*PoidsU!$E42+Clés!$N$13*Clés!$F$14*PoidsU!$F42+Clés!$N$14*Clés!$F$14*PoidsU!$I42+Clés!$N$15*Clés!$F$14*PoidsU!$J42</f>
        <v>0</v>
      </c>
      <c r="AN48" s="296">
        <f>Clés!$N$17*Clés!$F$17*PoidsU!$G42</f>
        <v>0</v>
      </c>
      <c r="AO48" s="294">
        <f>Clés!$N$17*Clés!$F$18*PoidsU!$D42</f>
        <v>0</v>
      </c>
      <c r="AP48" s="295">
        <f>Clés!$N$17*Clés!$F$19*PoidsU!$C42</f>
        <v>0</v>
      </c>
      <c r="AQ48" s="293">
        <f>Clés!$N$24*Clés!$F$21*PoidsR!$G42</f>
        <v>135.26923084989082</v>
      </c>
      <c r="AR48" s="294">
        <f>Clés!$N$24*Clés!$F$22*PoidsR!$D42</f>
        <v>197.5552614502659</v>
      </c>
      <c r="AS48" s="294">
        <f>Clés!$N$24*Clés!$F$23*PoidsR!$C42</f>
        <v>211.0383064516129</v>
      </c>
      <c r="AT48" s="297">
        <f>Clés!$N$24*(Clés!$F$24*PoidsR!$G42+Clés!$F$25*PoidsR!$D42+Clés!$F$26*PoidsR!$C42)</f>
        <v>181.28759958392317</v>
      </c>
      <c r="AU48" s="286"/>
      <c r="AV48" s="313"/>
      <c r="AW48" s="314"/>
      <c r="AX48" s="314"/>
      <c r="AY48" s="315"/>
      <c r="AZ48" s="313"/>
      <c r="BA48" s="314"/>
      <c r="BB48" s="314"/>
      <c r="BC48" s="315"/>
      <c r="BD48" s="313">
        <f>AQ48/DétailR!C42</f>
        <v>0.57075624831177563</v>
      </c>
      <c r="BE48" s="314">
        <f>AR48/DétailR!C42</f>
        <v>0.83356650400956078</v>
      </c>
      <c r="BF48" s="314">
        <f>AS48/DétailR!C42</f>
        <v>0.89045698924731176</v>
      </c>
      <c r="BG48" s="315">
        <f>AT48/DétailR!C42</f>
        <v>0.76492658052288254</v>
      </c>
      <c r="BI48" s="297">
        <f t="shared" si="2"/>
        <v>181.28759958392317</v>
      </c>
    </row>
    <row r="49" spans="1:61">
      <c r="A49" s="501" t="str">
        <f>'Synthèse diag communal'!B43</f>
        <v>SILHAC</v>
      </c>
      <c r="B49" s="501" t="str">
        <f>'Synthèse diag communal'!C43</f>
        <v>Rurale</v>
      </c>
      <c r="C49" s="293"/>
      <c r="D49" s="294"/>
      <c r="E49" s="294"/>
      <c r="F49" s="295"/>
      <c r="G49" s="296"/>
      <c r="H49" s="294"/>
      <c r="I49" s="295"/>
      <c r="J49" s="296"/>
      <c r="K49" s="294"/>
      <c r="L49" s="294"/>
      <c r="M49" s="293"/>
      <c r="N49" s="294"/>
      <c r="O49" s="294"/>
      <c r="P49" s="297"/>
      <c r="Q49" s="287"/>
      <c r="R49" s="293"/>
      <c r="S49" s="294"/>
      <c r="T49" s="294"/>
      <c r="U49" s="295"/>
      <c r="V49" s="296"/>
      <c r="W49" s="294"/>
      <c r="X49" s="295"/>
      <c r="Y49" s="296"/>
      <c r="Z49" s="294"/>
      <c r="AA49" s="295"/>
      <c r="AB49" s="293"/>
      <c r="AC49" s="294"/>
      <c r="AD49" s="294"/>
      <c r="AE49" s="297"/>
      <c r="AF49" s="287"/>
      <c r="AG49" s="293">
        <f>Clés!$N$7*Clés!$F$6*PoidsU!$C43</f>
        <v>0</v>
      </c>
      <c r="AH49" s="294">
        <f>Clés!$N$7*Clés!$F$7*PoidsU!$G43</f>
        <v>0</v>
      </c>
      <c r="AI49" s="294">
        <f>Clés!$N$7*Clés!$F$8*PoidsU!$D43</f>
        <v>0</v>
      </c>
      <c r="AJ49" s="295">
        <f>Clés!$N$7*Clés!$F$9*PoidsU!$G43+Clés!$N$7*Clés!$F$10*PoidsU!$D43</f>
        <v>0</v>
      </c>
      <c r="AK49" s="296">
        <f>Clés!$N$9*Clés!$F$12*PoidsU!$G43</f>
        <v>0</v>
      </c>
      <c r="AL49" s="294">
        <f>Clés!$N$9*Clés!$F$13*PoidsU!$C43</f>
        <v>0</v>
      </c>
      <c r="AM49" s="295">
        <f>Clés!$N$11*Clés!$F$14*PoidsU!$H43+Clés!$N$12*Clés!$F$14*PoidsU!$E43+Clés!$N$13*Clés!$F$14*PoidsU!$F43+Clés!$N$14*Clés!$F$14*PoidsU!$I43+Clés!$N$15*Clés!$F$14*PoidsU!$J43</f>
        <v>0</v>
      </c>
      <c r="AN49" s="296">
        <f>Clés!$N$17*Clés!$F$17*PoidsU!$G43</f>
        <v>0</v>
      </c>
      <c r="AO49" s="294">
        <f>Clés!$N$17*Clés!$F$18*PoidsU!$D43</f>
        <v>0</v>
      </c>
      <c r="AP49" s="295">
        <f>Clés!$N$17*Clés!$F$19*PoidsU!$C43</f>
        <v>0</v>
      </c>
      <c r="AQ49" s="293">
        <f>Clés!$N$24*Clés!$F$21*PoidsR!$G43</f>
        <v>171.63408870624696</v>
      </c>
      <c r="AR49" s="294">
        <f>Clés!$N$24*Clés!$F$22*PoidsR!$D43</f>
        <v>259.48001717948358</v>
      </c>
      <c r="AS49" s="294">
        <f>Clés!$N$24*Clés!$F$23*PoidsR!$C43</f>
        <v>335.70228494623655</v>
      </c>
      <c r="AT49" s="297">
        <f>Clés!$N$24*(Clés!$F$24*PoidsR!$G43+Clés!$F$25*PoidsR!$D43+Clés!$F$26*PoidsR!$C43)</f>
        <v>255.6054636106557</v>
      </c>
      <c r="AU49" s="286"/>
      <c r="AV49" s="313"/>
      <c r="AW49" s="314"/>
      <c r="AX49" s="314"/>
      <c r="AY49" s="315"/>
      <c r="AZ49" s="313"/>
      <c r="BA49" s="314"/>
      <c r="BB49" s="314"/>
      <c r="BC49" s="315"/>
      <c r="BD49" s="313">
        <f>AQ49/DétailR!C43</f>
        <v>0.45526283476458079</v>
      </c>
      <c r="BE49" s="314">
        <f>AR49/DétailR!C43</f>
        <v>0.68827590763788749</v>
      </c>
      <c r="BF49" s="314">
        <f>AS49/DétailR!C43</f>
        <v>0.89045698924731176</v>
      </c>
      <c r="BG49" s="315">
        <f>AT49/DétailR!C43</f>
        <v>0.6779985772165934</v>
      </c>
      <c r="BI49" s="297">
        <f t="shared" si="2"/>
        <v>255.6054636106557</v>
      </c>
    </row>
    <row r="50" spans="1:61">
      <c r="A50" s="501" t="str">
        <f>'Synthèse diag communal'!B44</f>
        <v>VERNOUX EN VIVARAIS</v>
      </c>
      <c r="B50" s="501" t="str">
        <f>'Synthèse diag communal'!C44</f>
        <v>Urbaine</v>
      </c>
      <c r="C50" s="293">
        <f>Clés!$L$7*Clés!$F$6*PoidsU!$C44</f>
        <v>309.25486990873179</v>
      </c>
      <c r="D50" s="294">
        <f>Clés!$L$7*Clés!$F$7*PoidsU!$G44</f>
        <v>495.77301779575896</v>
      </c>
      <c r="E50" s="294">
        <f>Clés!$L$7*Clés!$F$8*PoidsU!$D44</f>
        <v>489.59175220803064</v>
      </c>
      <c r="F50" s="295">
        <f>Clés!$L$7*Clés!$F$9*PoidsU!$G44+Clés!$L$7*Clés!$F$10*PoidsU!$D44</f>
        <v>492.68238500189477</v>
      </c>
      <c r="G50" s="296">
        <f>Clés!$L$9*Clés!$F$12*PoidsU!$G44</f>
        <v>6270.9384691427849</v>
      </c>
      <c r="H50" s="294">
        <f>Clés!$L$9*Clés!$F$13*PoidsU!$C44</f>
        <v>3911.7059437860421</v>
      </c>
      <c r="I50" s="295">
        <f>Clés!$L$11*Clés!$F$14*PoidsU!$H44+Clés!$L$12*Clés!$F$14*PoidsU!$E44+Clés!$L$13*Clés!$F$14*PoidsU!$F44+Clés!$L$14*Clés!$F$14*PoidsU!$I44+Clés!$L$15*Clés!$F$14*PoidsU!$J44</f>
        <v>3774.1210617119523</v>
      </c>
      <c r="J50" s="296">
        <f>Clés!$L$17*Clés!$F$17*PoidsU!$G44</f>
        <v>2046.5392133414216</v>
      </c>
      <c r="K50" s="294">
        <f>Clés!$L$17*Clés!$F$18*PoidsU!$D44</f>
        <v>2021.0230961682694</v>
      </c>
      <c r="L50" s="294">
        <f>Clés!$L$17*Clés!$F$19*PoidsU!$C44</f>
        <v>1276.5967397720565</v>
      </c>
      <c r="M50" s="293">
        <f>Clés!$L$24*Clés!$F$21*PoidsU!$G44</f>
        <v>2449.354790300476</v>
      </c>
      <c r="N50" s="294">
        <f>Clés!$L$24*Clés!$F$22*PoidsU!$D44</f>
        <v>2418.816394837294</v>
      </c>
      <c r="O50" s="294">
        <f>Clés!$L$24*Clés!$F$23*PoidsU!$C44</f>
        <v>1527.8663215729011</v>
      </c>
      <c r="P50" s="297">
        <f>Clés!$L$24*(Clés!$F$24*PoidsU!$G44+Clés!$F$25*PoidsU!$D44+Clés!$F$26*PoidsU!$C44)</f>
        <v>2132.0125022368902</v>
      </c>
      <c r="Q50" s="287"/>
      <c r="R50" s="293"/>
      <c r="S50" s="294"/>
      <c r="T50" s="294"/>
      <c r="U50" s="295"/>
      <c r="V50" s="296"/>
      <c r="W50" s="294"/>
      <c r="X50" s="295"/>
      <c r="Y50" s="296"/>
      <c r="Z50" s="294"/>
      <c r="AA50" s="295"/>
      <c r="AB50" s="293"/>
      <c r="AC50" s="294"/>
      <c r="AD50" s="294"/>
      <c r="AE50" s="297"/>
      <c r="AF50" s="287"/>
      <c r="AG50" s="293"/>
      <c r="AH50" s="294"/>
      <c r="AI50" s="294"/>
      <c r="AJ50" s="295"/>
      <c r="AK50" s="296"/>
      <c r="AL50" s="294"/>
      <c r="AM50" s="295"/>
      <c r="AN50" s="296"/>
      <c r="AO50" s="294"/>
      <c r="AP50" s="295"/>
      <c r="AQ50" s="293"/>
      <c r="AR50" s="294"/>
      <c r="AS50" s="294"/>
      <c r="AT50" s="297"/>
      <c r="AU50" s="286"/>
      <c r="AV50" s="313">
        <f>M50/DétailU!C44</f>
        <v>1.2083644747412314</v>
      </c>
      <c r="AW50" s="314">
        <f>N50/DétailU!C44</f>
        <v>1.1932986654352709</v>
      </c>
      <c r="AX50" s="314">
        <f>O50/DétailU!C44</f>
        <v>0.75375743540843665</v>
      </c>
      <c r="AY50" s="315">
        <f>P50/DétailU!C44</f>
        <v>1.0518068585283129</v>
      </c>
      <c r="AZ50" s="313"/>
      <c r="BA50" s="314"/>
      <c r="BB50" s="314"/>
      <c r="BC50" s="315"/>
      <c r="BD50" s="313"/>
      <c r="BE50" s="314"/>
      <c r="BF50" s="314"/>
      <c r="BG50" s="315"/>
      <c r="BI50" s="297">
        <f>P50</f>
        <v>2132.0125022368902</v>
      </c>
    </row>
    <row r="51" spans="1:61" ht="15.75" thickBot="1">
      <c r="A51" s="502" t="str">
        <f>'Synthèse diag communal'!B45</f>
        <v>VEYRAS</v>
      </c>
      <c r="B51" s="502" t="str">
        <f>'Synthèse diag communal'!C45</f>
        <v>Semi-urbaine</v>
      </c>
      <c r="C51" s="298"/>
      <c r="D51" s="299"/>
      <c r="E51" s="299"/>
      <c r="F51" s="300"/>
      <c r="G51" s="301"/>
      <c r="H51" s="299"/>
      <c r="I51" s="300"/>
      <c r="J51" s="301"/>
      <c r="K51" s="299"/>
      <c r="L51" s="299"/>
      <c r="M51" s="298"/>
      <c r="N51" s="299"/>
      <c r="O51" s="299"/>
      <c r="P51" s="302"/>
      <c r="Q51" s="287"/>
      <c r="R51" s="298">
        <f>Clés!$M$7*Clés!$F$6*PoidsU!$C45</f>
        <v>0</v>
      </c>
      <c r="S51" s="299">
        <f>Clés!$M$7*Clés!$F$7*PoidsU!$G45</f>
        <v>0</v>
      </c>
      <c r="T51" s="299">
        <f>Clés!$M$7*Clés!$F$8*PoidsU!$D45</f>
        <v>0</v>
      </c>
      <c r="U51" s="300">
        <f>Clés!$M$7*Clés!$F$9*PoidsU!$G45+Clés!$M$7*Clés!$F$10*PoidsU!$D45</f>
        <v>0</v>
      </c>
      <c r="V51" s="301">
        <f>Clés!$M$9*Clés!$F$12*PoidsU!$G45</f>
        <v>0</v>
      </c>
      <c r="W51" s="299">
        <f>Clés!$M$9*Clés!$F$13*PoidsU!$C45</f>
        <v>0</v>
      </c>
      <c r="X51" s="300">
        <f>Clés!$M$11*Clés!$F$14*PoidsU!$H45+Clés!$M$12*Clés!$F$14*PoidsU!$E45+Clés!$M$13*Clés!$F$14*PoidsU!$F45+Clés!$M$14*Clés!$F$14*PoidsU!$I45+Clés!$M$15*Clés!$F$14*PoidsU!$J45</f>
        <v>0</v>
      </c>
      <c r="Y51" s="301">
        <f>Clés!$M$17*Clés!$F$17*PoidsU!$G45</f>
        <v>0</v>
      </c>
      <c r="Z51" s="299">
        <f>Clés!$M$17*Clés!$F$18*PoidsU!$D45</f>
        <v>0</v>
      </c>
      <c r="AA51" s="300">
        <f>Clés!$M$17*Clés!$F$19*PoidsU!$C45</f>
        <v>0</v>
      </c>
      <c r="AB51" s="293">
        <f>Clés!$M$24*Clés!$F$21*PoidsSU!$G45</f>
        <v>1066.5592965632104</v>
      </c>
      <c r="AC51" s="294">
        <f>Clés!$M$24*Clés!$F$22*PoidsSU!$D45</f>
        <v>1803.5278240023952</v>
      </c>
      <c r="AD51" s="294">
        <f>Clés!$M$24*Clés!$F$23*PoidsSU!$C45</f>
        <v>1727.0365997638723</v>
      </c>
      <c r="AE51" s="297">
        <f>Clés!$M$24*(Clés!$F$24*PoidsSU!$G45+Clés!$F$25*PoidsSU!$D45+Clés!$F$26*PoidsSU!$C45)</f>
        <v>1532.3745734431593</v>
      </c>
      <c r="AF51" s="287"/>
      <c r="AG51" s="298"/>
      <c r="AH51" s="299"/>
      <c r="AI51" s="299"/>
      <c r="AJ51" s="300"/>
      <c r="AK51" s="301"/>
      <c r="AL51" s="299"/>
      <c r="AM51" s="300"/>
      <c r="AN51" s="301"/>
      <c r="AO51" s="299"/>
      <c r="AP51" s="300"/>
      <c r="AQ51" s="298"/>
      <c r="AR51" s="299"/>
      <c r="AS51" s="299"/>
      <c r="AT51" s="302"/>
      <c r="AU51" s="286"/>
      <c r="AV51" s="316"/>
      <c r="AW51" s="317"/>
      <c r="AX51" s="317"/>
      <c r="AY51" s="318"/>
      <c r="AZ51" s="313">
        <f>AB51/DétailSU!C45</f>
        <v>0.67079201041711345</v>
      </c>
      <c r="BA51" s="314">
        <f>AC51/DétailSU!C45</f>
        <v>1.1342942289323239</v>
      </c>
      <c r="BB51" s="314">
        <f>AD51/DétailSU!C45</f>
        <v>1.0861865407319953</v>
      </c>
      <c r="BC51" s="315">
        <f>AE51/DétailSU!C45</f>
        <v>0.9637575933604775</v>
      </c>
      <c r="BD51" s="316"/>
      <c r="BE51" s="317"/>
      <c r="BF51" s="317"/>
      <c r="BG51" s="318"/>
      <c r="BI51" s="297">
        <f>AE51</f>
        <v>1532.3745734431593</v>
      </c>
    </row>
    <row r="52" spans="1:61" ht="15.75" thickBot="1">
      <c r="A52" s="503" t="s">
        <v>144</v>
      </c>
      <c r="B52" s="503"/>
      <c r="C52" s="303">
        <f>SUM(C10:C51)</f>
        <v>3360.0000000000005</v>
      </c>
      <c r="D52" s="304">
        <f t="shared" ref="D52:O52" si="3">SUM(D10:D51)</f>
        <v>3360</v>
      </c>
      <c r="E52" s="304">
        <f t="shared" si="3"/>
        <v>3360.0000000000005</v>
      </c>
      <c r="F52" s="306">
        <f t="shared" si="3"/>
        <v>3360</v>
      </c>
      <c r="G52" s="307">
        <f t="shared" si="3"/>
        <v>42500</v>
      </c>
      <c r="H52" s="304">
        <f t="shared" si="3"/>
        <v>42500</v>
      </c>
      <c r="I52" s="306">
        <f t="shared" si="3"/>
        <v>33109.999999999993</v>
      </c>
      <c r="J52" s="307">
        <f t="shared" si="3"/>
        <v>13870</v>
      </c>
      <c r="K52" s="304">
        <f t="shared" si="3"/>
        <v>13870.000000000002</v>
      </c>
      <c r="L52" s="304">
        <f t="shared" si="3"/>
        <v>13870</v>
      </c>
      <c r="M52" s="303">
        <f t="shared" si="3"/>
        <v>16600</v>
      </c>
      <c r="N52" s="304">
        <f t="shared" si="3"/>
        <v>16600</v>
      </c>
      <c r="O52" s="304">
        <f t="shared" si="3"/>
        <v>16600</v>
      </c>
      <c r="P52" s="305">
        <f>SUM(P10:P51)</f>
        <v>16600</v>
      </c>
      <c r="Q52" s="287"/>
      <c r="R52" s="303">
        <f>SUM(R10:R51)</f>
        <v>0</v>
      </c>
      <c r="S52" s="304">
        <f t="shared" ref="S52:AD52" si="4">SUM(S10:S51)</f>
        <v>0</v>
      </c>
      <c r="T52" s="304">
        <f t="shared" si="4"/>
        <v>0</v>
      </c>
      <c r="U52" s="306">
        <f t="shared" si="4"/>
        <v>0</v>
      </c>
      <c r="V52" s="307">
        <f t="shared" si="4"/>
        <v>0</v>
      </c>
      <c r="W52" s="304">
        <f t="shared" si="4"/>
        <v>0</v>
      </c>
      <c r="X52" s="306">
        <f t="shared" si="4"/>
        <v>0</v>
      </c>
      <c r="Y52" s="307">
        <f t="shared" si="4"/>
        <v>0</v>
      </c>
      <c r="Z52" s="304">
        <f t="shared" si="4"/>
        <v>0</v>
      </c>
      <c r="AA52" s="306">
        <f t="shared" si="4"/>
        <v>0</v>
      </c>
      <c r="AB52" s="303">
        <f t="shared" si="4"/>
        <v>18399.999999999996</v>
      </c>
      <c r="AC52" s="304">
        <f t="shared" si="4"/>
        <v>18400.000000000004</v>
      </c>
      <c r="AD52" s="304">
        <f t="shared" si="4"/>
        <v>18400</v>
      </c>
      <c r="AE52" s="305">
        <f>SUM(AE10:AE51)</f>
        <v>18399.999999999996</v>
      </c>
      <c r="AF52" s="287"/>
      <c r="AG52" s="303">
        <f>SUM(AG10:AG51)</f>
        <v>0</v>
      </c>
      <c r="AH52" s="304">
        <f t="shared" ref="AH52:AS52" si="5">SUM(AH10:AH51)</f>
        <v>0</v>
      </c>
      <c r="AI52" s="304">
        <f t="shared" si="5"/>
        <v>0</v>
      </c>
      <c r="AJ52" s="306">
        <f t="shared" si="5"/>
        <v>0</v>
      </c>
      <c r="AK52" s="307">
        <f t="shared" si="5"/>
        <v>0</v>
      </c>
      <c r="AL52" s="304">
        <f t="shared" si="5"/>
        <v>0</v>
      </c>
      <c r="AM52" s="306">
        <f t="shared" si="5"/>
        <v>0</v>
      </c>
      <c r="AN52" s="307">
        <f t="shared" si="5"/>
        <v>0</v>
      </c>
      <c r="AO52" s="304">
        <f t="shared" si="5"/>
        <v>0</v>
      </c>
      <c r="AP52" s="306">
        <f t="shared" si="5"/>
        <v>0</v>
      </c>
      <c r="AQ52" s="303">
        <f t="shared" si="5"/>
        <v>5299.9999999999991</v>
      </c>
      <c r="AR52" s="304">
        <f t="shared" si="5"/>
        <v>5300</v>
      </c>
      <c r="AS52" s="304">
        <f t="shared" si="5"/>
        <v>5300</v>
      </c>
      <c r="AT52" s="305">
        <f>SUM(AT10:AT51)</f>
        <v>5300</v>
      </c>
      <c r="AU52" s="309"/>
      <c r="AV52" s="422">
        <f>AVERAGE(AV10:AV51)</f>
        <v>0.81140307131999023</v>
      </c>
      <c r="AW52" s="423">
        <f t="shared" ref="AW52:AY52" si="6">AVERAGE(AW10:AW51)</f>
        <v>0.81873337296953541</v>
      </c>
      <c r="AX52" s="423">
        <f t="shared" si="6"/>
        <v>0.75375743540843665</v>
      </c>
      <c r="AY52" s="319">
        <f t="shared" si="6"/>
        <v>0.79463129323265413</v>
      </c>
      <c r="AZ52" s="422">
        <f>AVERAGE(AZ10:AZ51)</f>
        <v>1.1211622806089041</v>
      </c>
      <c r="BA52" s="423">
        <f t="shared" ref="BA52:BC52" si="7">AVERAGE(BA10:BA51)</f>
        <v>1.0954793391113158</v>
      </c>
      <c r="BB52" s="423">
        <f t="shared" si="7"/>
        <v>1.0861865407319955</v>
      </c>
      <c r="BC52" s="319">
        <f t="shared" si="7"/>
        <v>1.1009427201507385</v>
      </c>
      <c r="BD52" s="422">
        <f>AVERAGE(BD10:BD51)</f>
        <v>0.9763120369281939</v>
      </c>
      <c r="BE52" s="423">
        <f t="shared" ref="BE52:BG52" si="8">AVERAGE(BE10:BE51)</f>
        <v>0.98938153361282255</v>
      </c>
      <c r="BF52" s="423">
        <f t="shared" si="8"/>
        <v>0.89045698924731187</v>
      </c>
      <c r="BG52" s="319">
        <f t="shared" si="8"/>
        <v>0.9520501865961094</v>
      </c>
      <c r="BI52" s="305">
        <f>SUM(BI10:BI51)</f>
        <v>40299.999999999985</v>
      </c>
    </row>
    <row r="54" spans="1:61">
      <c r="AV54" s="435" t="s">
        <v>309</v>
      </c>
      <c r="AW54" s="433"/>
      <c r="AX54" s="433"/>
      <c r="AY54" s="434">
        <f>AVERAGE(AV52:AY52)</f>
        <v>0.79463129323265402</v>
      </c>
      <c r="AZ54" s="432" t="str">
        <f>AV54</f>
        <v>Moyenne du scénario</v>
      </c>
      <c r="BA54" s="433"/>
      <c r="BB54" s="433"/>
      <c r="BC54" s="434">
        <f>AVERAGE(AZ52:BC52)</f>
        <v>1.1009427201507385</v>
      </c>
      <c r="BD54" s="432" t="str">
        <f>AZ54</f>
        <v>Moyenne du scénario</v>
      </c>
      <c r="BE54" s="433"/>
      <c r="BF54" s="433"/>
      <c r="BG54" s="434">
        <f>AVERAGE(BD52:BG52)</f>
        <v>0.95205018659610952</v>
      </c>
    </row>
  </sheetData>
  <autoFilter ref="A9:BG9" xr:uid="{5454284E-B82C-4254-84E1-D9AEB4649F03}"/>
  <mergeCells count="45">
    <mergeCell ref="AV3:BG3"/>
    <mergeCell ref="AV4:AY4"/>
    <mergeCell ref="AZ4:BC4"/>
    <mergeCell ref="BD4:BG4"/>
    <mergeCell ref="AV5:AY5"/>
    <mergeCell ref="AZ5:BC5"/>
    <mergeCell ref="BD5:BG5"/>
    <mergeCell ref="A6:A9"/>
    <mergeCell ref="B6:B9"/>
    <mergeCell ref="C6:P6"/>
    <mergeCell ref="R6:AE6"/>
    <mergeCell ref="AG6:AT6"/>
    <mergeCell ref="AG7:AJ7"/>
    <mergeCell ref="AK7:AM7"/>
    <mergeCell ref="AN7:AP7"/>
    <mergeCell ref="AQ7:AT7"/>
    <mergeCell ref="C8:F8"/>
    <mergeCell ref="G8:I8"/>
    <mergeCell ref="J8:L8"/>
    <mergeCell ref="M8:P8"/>
    <mergeCell ref="R8:U8"/>
    <mergeCell ref="V8:X8"/>
    <mergeCell ref="Y8:AA8"/>
    <mergeCell ref="AZ6:BC6"/>
    <mergeCell ref="BD6:BG6"/>
    <mergeCell ref="C7:F7"/>
    <mergeCell ref="G7:I7"/>
    <mergeCell ref="J7:L7"/>
    <mergeCell ref="M7:P7"/>
    <mergeCell ref="R7:U7"/>
    <mergeCell ref="V7:X7"/>
    <mergeCell ref="Y7:AA7"/>
    <mergeCell ref="AB7:AE7"/>
    <mergeCell ref="AV6:AY6"/>
    <mergeCell ref="AV7:AY7"/>
    <mergeCell ref="AZ7:BC7"/>
    <mergeCell ref="BD7:BG7"/>
    <mergeCell ref="AZ8:BC8"/>
    <mergeCell ref="BD8:BG8"/>
    <mergeCell ref="AB8:AE8"/>
    <mergeCell ref="AG8:AJ8"/>
    <mergeCell ref="AK8:AM8"/>
    <mergeCell ref="AN8:AP8"/>
    <mergeCell ref="AQ8:AT8"/>
    <mergeCell ref="AV8:AY8"/>
  </mergeCells>
  <conditionalFormatting sqref="AZ10:AZ11 AZ13:AZ16 AZ18:AZ19 AZ21:AZ26 AZ29:AZ33 AZ35:AZ37 AZ39:AZ40 AZ42 AZ44:AZ45 AZ48:AZ50">
    <cfRule type="top10" dxfId="357" priority="149" bottom="1" rank="5"/>
    <cfRule type="top10" dxfId="356" priority="150" rank="5"/>
  </conditionalFormatting>
  <conditionalFormatting sqref="BA10:BA11 BA13:BA16 BA18:BA19 BA21:BA26 BA29:BA33 BA35:BA37 BA39:BA40 BA42 BA44:BA45 BA48:BA50">
    <cfRule type="top10" dxfId="355" priority="147" bottom="1" rank="5"/>
    <cfRule type="top10" dxfId="354" priority="148" rank="5"/>
  </conditionalFormatting>
  <conditionalFormatting sqref="AV10:AV51">
    <cfRule type="top10" dxfId="353" priority="145" bottom="1" rank="5"/>
    <cfRule type="top10" dxfId="352" priority="146" rank="5"/>
  </conditionalFormatting>
  <conditionalFormatting sqref="AW10:AW51">
    <cfRule type="top10" dxfId="351" priority="143" bottom="1" rank="5"/>
    <cfRule type="top10" dxfId="350" priority="144" rank="5"/>
  </conditionalFormatting>
  <conditionalFormatting sqref="BD10:BD12 BD16:BD17 BD20 BD25:BD28 BD32 BD34 BD38 BD41 BD43 BD46:BD47 BD50:BD51">
    <cfRule type="top10" dxfId="349" priority="141" bottom="1" rank="5"/>
    <cfRule type="top10" dxfId="348" priority="142" rank="5"/>
  </conditionalFormatting>
  <conditionalFormatting sqref="BE10:BE12 BE16:BE17 BE20 BE25:BE28 BE32 BE34 BE38 BE41 BE43 BE46:BE47 BE50:BE51">
    <cfRule type="top10" dxfId="347" priority="139" bottom="1" rank="5"/>
    <cfRule type="top10" dxfId="346" priority="140" rank="5"/>
  </conditionalFormatting>
  <conditionalFormatting sqref="AY10:AY51">
    <cfRule type="top10" dxfId="345" priority="137" bottom="1" rank="5"/>
    <cfRule type="top10" dxfId="344" priority="138" rank="5"/>
  </conditionalFormatting>
  <conditionalFormatting sqref="BC10:BC11 BC13:BC16 BC18:BC19 BC21:BC26 BC29:BC33 BC35:BC37 BC39:BC40 BC42 BC44:BC45 BC48:BC50">
    <cfRule type="top10" dxfId="343" priority="135" bottom="1" rank="5"/>
    <cfRule type="top10" dxfId="342" priority="136" rank="5"/>
  </conditionalFormatting>
  <conditionalFormatting sqref="BG10:BG12 BG16:BG17 BG20 BG25:BG28 BG32 BG34 BG38 BG41 BG43 BG46:BG47 BG50:BG51">
    <cfRule type="top10" dxfId="341" priority="133" bottom="1" rank="5"/>
    <cfRule type="top10" dxfId="340" priority="134" rank="5"/>
  </conditionalFormatting>
  <conditionalFormatting sqref="AZ12">
    <cfRule type="top10" dxfId="339" priority="131" bottom="1" rank="5"/>
    <cfRule type="top10" dxfId="338" priority="132" rank="5"/>
  </conditionalFormatting>
  <conditionalFormatting sqref="BA12">
    <cfRule type="top10" dxfId="337" priority="129" bottom="1" rank="5"/>
    <cfRule type="top10" dxfId="336" priority="130" rank="5"/>
  </conditionalFormatting>
  <conditionalFormatting sqref="BC12">
    <cfRule type="top10" dxfId="335" priority="127" bottom="1" rank="5"/>
    <cfRule type="top10" dxfId="334" priority="128" rank="5"/>
  </conditionalFormatting>
  <conditionalFormatting sqref="AZ17">
    <cfRule type="top10" dxfId="333" priority="125" bottom="1" rank="5"/>
    <cfRule type="top10" dxfId="332" priority="126" rank="5"/>
  </conditionalFormatting>
  <conditionalFormatting sqref="BA17">
    <cfRule type="top10" dxfId="331" priority="123" bottom="1" rank="5"/>
    <cfRule type="top10" dxfId="330" priority="124" rank="5"/>
  </conditionalFormatting>
  <conditionalFormatting sqref="BC17">
    <cfRule type="top10" dxfId="329" priority="121" bottom="1" rank="5"/>
    <cfRule type="top10" dxfId="328" priority="122" rank="5"/>
  </conditionalFormatting>
  <conditionalFormatting sqref="AZ20">
    <cfRule type="top10" dxfId="327" priority="119" bottom="1" rank="5"/>
    <cfRule type="top10" dxfId="326" priority="120" rank="5"/>
  </conditionalFormatting>
  <conditionalFormatting sqref="BA20">
    <cfRule type="top10" dxfId="325" priority="117" bottom="1" rank="5"/>
    <cfRule type="top10" dxfId="324" priority="118" rank="5"/>
  </conditionalFormatting>
  <conditionalFormatting sqref="BC20">
    <cfRule type="top10" dxfId="323" priority="115" bottom="1" rank="5"/>
    <cfRule type="top10" dxfId="322" priority="116" rank="5"/>
  </conditionalFormatting>
  <conditionalFormatting sqref="AZ27:AZ28">
    <cfRule type="top10" dxfId="321" priority="113" bottom="1" rank="5"/>
    <cfRule type="top10" dxfId="320" priority="114" rank="5"/>
  </conditionalFormatting>
  <conditionalFormatting sqref="BA27:BA28">
    <cfRule type="top10" dxfId="319" priority="111" bottom="1" rank="5"/>
    <cfRule type="top10" dxfId="318" priority="112" rank="5"/>
  </conditionalFormatting>
  <conditionalFormatting sqref="BC27:BC28">
    <cfRule type="top10" dxfId="317" priority="109" bottom="1" rank="5"/>
    <cfRule type="top10" dxfId="316" priority="110" rank="5"/>
  </conditionalFormatting>
  <conditionalFormatting sqref="AZ34">
    <cfRule type="top10" dxfId="315" priority="107" bottom="1" rank="5"/>
    <cfRule type="top10" dxfId="314" priority="108" rank="5"/>
  </conditionalFormatting>
  <conditionalFormatting sqref="BA34">
    <cfRule type="top10" dxfId="313" priority="105" bottom="1" rank="5"/>
    <cfRule type="top10" dxfId="312" priority="106" rank="5"/>
  </conditionalFormatting>
  <conditionalFormatting sqref="BC34">
    <cfRule type="top10" dxfId="311" priority="103" bottom="1" rank="5"/>
    <cfRule type="top10" dxfId="310" priority="104" rank="5"/>
  </conditionalFormatting>
  <conditionalFormatting sqref="AZ38">
    <cfRule type="top10" dxfId="309" priority="101" bottom="1" rank="5"/>
    <cfRule type="top10" dxfId="308" priority="102" rank="5"/>
  </conditionalFormatting>
  <conditionalFormatting sqref="BA38">
    <cfRule type="top10" dxfId="307" priority="99" bottom="1" rank="5"/>
    <cfRule type="top10" dxfId="306" priority="100" rank="5"/>
  </conditionalFormatting>
  <conditionalFormatting sqref="BC38">
    <cfRule type="top10" dxfId="305" priority="97" bottom="1" rank="5"/>
    <cfRule type="top10" dxfId="304" priority="98" rank="5"/>
  </conditionalFormatting>
  <conditionalFormatting sqref="AZ41">
    <cfRule type="top10" dxfId="303" priority="95" bottom="1" rank="5"/>
    <cfRule type="top10" dxfId="302" priority="96" rank="5"/>
  </conditionalFormatting>
  <conditionalFormatting sqref="BA41">
    <cfRule type="top10" dxfId="301" priority="93" bottom="1" rank="5"/>
    <cfRule type="top10" dxfId="300" priority="94" rank="5"/>
  </conditionalFormatting>
  <conditionalFormatting sqref="BC41">
    <cfRule type="top10" dxfId="299" priority="91" bottom="1" rank="5"/>
    <cfRule type="top10" dxfId="298" priority="92" rank="5"/>
  </conditionalFormatting>
  <conditionalFormatting sqref="AZ43">
    <cfRule type="top10" dxfId="297" priority="89" bottom="1" rank="5"/>
    <cfRule type="top10" dxfId="296" priority="90" rank="5"/>
  </conditionalFormatting>
  <conditionalFormatting sqref="BA43">
    <cfRule type="top10" dxfId="295" priority="87" bottom="1" rank="5"/>
    <cfRule type="top10" dxfId="294" priority="88" rank="5"/>
  </conditionalFormatting>
  <conditionalFormatting sqref="BC43">
    <cfRule type="top10" dxfId="293" priority="85" bottom="1" rank="5"/>
    <cfRule type="top10" dxfId="292" priority="86" rank="5"/>
  </conditionalFormatting>
  <conditionalFormatting sqref="AZ46">
    <cfRule type="top10" dxfId="291" priority="83" bottom="1" rank="5"/>
    <cfRule type="top10" dxfId="290" priority="84" rank="5"/>
  </conditionalFormatting>
  <conditionalFormatting sqref="BA46">
    <cfRule type="top10" dxfId="289" priority="81" bottom="1" rank="5"/>
    <cfRule type="top10" dxfId="288" priority="82" rank="5"/>
  </conditionalFormatting>
  <conditionalFormatting sqref="BC46">
    <cfRule type="top10" dxfId="287" priority="79" bottom="1" rank="5"/>
    <cfRule type="top10" dxfId="286" priority="80" rank="5"/>
  </conditionalFormatting>
  <conditionalFormatting sqref="AZ47">
    <cfRule type="top10" dxfId="285" priority="77" bottom="1" rank="5"/>
    <cfRule type="top10" dxfId="284" priority="78" rank="5"/>
  </conditionalFormatting>
  <conditionalFormatting sqref="BA47">
    <cfRule type="top10" dxfId="283" priority="75" bottom="1" rank="5"/>
    <cfRule type="top10" dxfId="282" priority="76" rank="5"/>
  </conditionalFormatting>
  <conditionalFormatting sqref="BC47">
    <cfRule type="top10" dxfId="281" priority="73" bottom="1" rank="5"/>
    <cfRule type="top10" dxfId="280" priority="74" rank="5"/>
  </conditionalFormatting>
  <conditionalFormatting sqref="AZ51">
    <cfRule type="top10" dxfId="279" priority="71" bottom="1" rank="5"/>
    <cfRule type="top10" dxfId="278" priority="72" rank="5"/>
  </conditionalFormatting>
  <conditionalFormatting sqref="BA51">
    <cfRule type="top10" dxfId="277" priority="69" bottom="1" rank="5"/>
    <cfRule type="top10" dxfId="276" priority="70" rank="5"/>
  </conditionalFormatting>
  <conditionalFormatting sqref="BC51">
    <cfRule type="top10" dxfId="275" priority="67" bottom="1" rank="5"/>
    <cfRule type="top10" dxfId="274" priority="68" rank="5"/>
  </conditionalFormatting>
  <conditionalFormatting sqref="BD13:BD15">
    <cfRule type="top10" dxfId="273" priority="65" bottom="1" rank="5"/>
    <cfRule type="top10" dxfId="272" priority="66" rank="5"/>
  </conditionalFormatting>
  <conditionalFormatting sqref="BE13:BE15">
    <cfRule type="top10" dxfId="271" priority="63" bottom="1" rank="5"/>
    <cfRule type="top10" dxfId="270" priority="64" rank="5"/>
  </conditionalFormatting>
  <conditionalFormatting sqref="BG13:BG15">
    <cfRule type="top10" dxfId="269" priority="61" bottom="1" rank="5"/>
    <cfRule type="top10" dxfId="268" priority="62" rank="5"/>
  </conditionalFormatting>
  <conditionalFormatting sqref="BD18:BD19">
    <cfRule type="top10" dxfId="267" priority="59" bottom="1" rank="5"/>
    <cfRule type="top10" dxfId="266" priority="60" rank="5"/>
  </conditionalFormatting>
  <conditionalFormatting sqref="BE18:BE19">
    <cfRule type="top10" dxfId="265" priority="57" bottom="1" rank="5"/>
    <cfRule type="top10" dxfId="264" priority="58" rank="5"/>
  </conditionalFormatting>
  <conditionalFormatting sqref="BG18:BG19">
    <cfRule type="top10" dxfId="263" priority="55" bottom="1" rank="5"/>
    <cfRule type="top10" dxfId="262" priority="56" rank="5"/>
  </conditionalFormatting>
  <conditionalFormatting sqref="BD21">
    <cfRule type="top10" dxfId="261" priority="53" bottom="1" rank="5"/>
    <cfRule type="top10" dxfId="260" priority="54" rank="5"/>
  </conditionalFormatting>
  <conditionalFormatting sqref="BE21">
    <cfRule type="top10" dxfId="259" priority="51" bottom="1" rank="5"/>
    <cfRule type="top10" dxfId="258" priority="52" rank="5"/>
  </conditionalFormatting>
  <conditionalFormatting sqref="BG21">
    <cfRule type="top10" dxfId="257" priority="49" bottom="1" rank="5"/>
    <cfRule type="top10" dxfId="256" priority="50" rank="5"/>
  </conditionalFormatting>
  <conditionalFormatting sqref="BD22:BD24">
    <cfRule type="top10" dxfId="255" priority="47" bottom="1" rank="5"/>
    <cfRule type="top10" dxfId="254" priority="48" rank="5"/>
  </conditionalFormatting>
  <conditionalFormatting sqref="BE22:BE24">
    <cfRule type="top10" dxfId="253" priority="45" bottom="1" rank="5"/>
    <cfRule type="top10" dxfId="252" priority="46" rank="5"/>
  </conditionalFormatting>
  <conditionalFormatting sqref="BG22:BG24">
    <cfRule type="top10" dxfId="251" priority="43" bottom="1" rank="5"/>
    <cfRule type="top10" dxfId="250" priority="44" rank="5"/>
  </conditionalFormatting>
  <conditionalFormatting sqref="BD29:BD31">
    <cfRule type="top10" dxfId="249" priority="41" bottom="1" rank="5"/>
    <cfRule type="top10" dxfId="248" priority="42" rank="5"/>
  </conditionalFormatting>
  <conditionalFormatting sqref="BE29:BE31">
    <cfRule type="top10" dxfId="247" priority="39" bottom="1" rank="5"/>
    <cfRule type="top10" dxfId="246" priority="40" rank="5"/>
  </conditionalFormatting>
  <conditionalFormatting sqref="BG29:BG31">
    <cfRule type="top10" dxfId="245" priority="37" bottom="1" rank="5"/>
    <cfRule type="top10" dxfId="244" priority="38" rank="5"/>
  </conditionalFormatting>
  <conditionalFormatting sqref="BD33">
    <cfRule type="top10" dxfId="243" priority="35" bottom="1" rank="5"/>
    <cfRule type="top10" dxfId="242" priority="36" rank="5"/>
  </conditionalFormatting>
  <conditionalFormatting sqref="BE33">
    <cfRule type="top10" dxfId="241" priority="33" bottom="1" rank="5"/>
    <cfRule type="top10" dxfId="240" priority="34" rank="5"/>
  </conditionalFormatting>
  <conditionalFormatting sqref="BG33">
    <cfRule type="top10" dxfId="239" priority="31" bottom="1" rank="5"/>
    <cfRule type="top10" dxfId="238" priority="32" rank="5"/>
  </conditionalFormatting>
  <conditionalFormatting sqref="BD35:BD37">
    <cfRule type="top10" dxfId="237" priority="29" bottom="1" rank="5"/>
    <cfRule type="top10" dxfId="236" priority="30" rank="5"/>
  </conditionalFormatting>
  <conditionalFormatting sqref="BE35:BE37">
    <cfRule type="top10" dxfId="235" priority="27" bottom="1" rank="5"/>
    <cfRule type="top10" dxfId="234" priority="28" rank="5"/>
  </conditionalFormatting>
  <conditionalFormatting sqref="BG35:BG37">
    <cfRule type="top10" dxfId="233" priority="25" bottom="1" rank="5"/>
    <cfRule type="top10" dxfId="232" priority="26" rank="5"/>
  </conditionalFormatting>
  <conditionalFormatting sqref="BD39:BD40">
    <cfRule type="top10" dxfId="231" priority="23" bottom="1" rank="5"/>
    <cfRule type="top10" dxfId="230" priority="24" rank="5"/>
  </conditionalFormatting>
  <conditionalFormatting sqref="BE39:BE40">
    <cfRule type="top10" dxfId="229" priority="21" bottom="1" rank="5"/>
    <cfRule type="top10" dxfId="228" priority="22" rank="5"/>
  </conditionalFormatting>
  <conditionalFormatting sqref="BG39:BG40">
    <cfRule type="top10" dxfId="227" priority="19" bottom="1" rank="5"/>
    <cfRule type="top10" dxfId="226" priority="20" rank="5"/>
  </conditionalFormatting>
  <conditionalFormatting sqref="BD42">
    <cfRule type="top10" dxfId="225" priority="17" bottom="1" rank="5"/>
    <cfRule type="top10" dxfId="224" priority="18" rank="5"/>
  </conditionalFormatting>
  <conditionalFormatting sqref="BE42">
    <cfRule type="top10" dxfId="223" priority="15" bottom="1" rank="5"/>
    <cfRule type="top10" dxfId="222" priority="16" rank="5"/>
  </conditionalFormatting>
  <conditionalFormatting sqref="BG42">
    <cfRule type="top10" dxfId="221" priority="13" bottom="1" rank="5"/>
    <cfRule type="top10" dxfId="220" priority="14" rank="5"/>
  </conditionalFormatting>
  <conditionalFormatting sqref="BD44:BD45">
    <cfRule type="top10" dxfId="219" priority="11" bottom="1" rank="5"/>
    <cfRule type="top10" dxfId="218" priority="12" rank="5"/>
  </conditionalFormatting>
  <conditionalFormatting sqref="BE44:BE45">
    <cfRule type="top10" dxfId="217" priority="9" bottom="1" rank="5"/>
    <cfRule type="top10" dxfId="216" priority="10" rank="5"/>
  </conditionalFormatting>
  <conditionalFormatting sqref="BG44:BG45">
    <cfRule type="top10" dxfId="215" priority="7" bottom="1" rank="5"/>
    <cfRule type="top10" dxfId="214" priority="8" rank="5"/>
  </conditionalFormatting>
  <conditionalFormatting sqref="BD48:BD49">
    <cfRule type="top10" dxfId="213" priority="5" bottom="1" rank="5"/>
    <cfRule type="top10" dxfId="212" priority="6" rank="5"/>
  </conditionalFormatting>
  <conditionalFormatting sqref="BE48:BE49">
    <cfRule type="top10" dxfId="211" priority="3" bottom="1" rank="5"/>
    <cfRule type="top10" dxfId="210" priority="4" rank="5"/>
  </conditionalFormatting>
  <conditionalFormatting sqref="BG48:BG49">
    <cfRule type="top10" dxfId="209" priority="1" bottom="1" rank="5"/>
    <cfRule type="top10" dxfId="208" priority="2" rank="5"/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5605-07FF-4B5B-8219-F6D30703BD61}">
  <dimension ref="A1:L47"/>
  <sheetViews>
    <sheetView zoomScale="70" zoomScaleNormal="70" workbookViewId="0">
      <selection activeCell="O24" sqref="O24"/>
    </sheetView>
  </sheetViews>
  <sheetFormatPr baseColWidth="10" defaultRowHeight="15"/>
  <cols>
    <col min="1" max="1" width="39.28515625" style="53" customWidth="1"/>
    <col min="2" max="2" width="16.85546875" style="53" customWidth="1"/>
    <col min="3" max="3" width="24.42578125" style="53" customWidth="1"/>
    <col min="4" max="4" width="8.7109375" style="53" customWidth="1"/>
    <col min="5" max="5" width="21.85546875" style="53" customWidth="1"/>
    <col min="6" max="6" width="17.28515625" style="53" customWidth="1"/>
    <col min="7" max="7" width="9.42578125" style="53" customWidth="1"/>
    <col min="8" max="9" width="22.42578125" style="53" customWidth="1"/>
    <col min="10" max="10" width="9.42578125" style="53" customWidth="1"/>
    <col min="11" max="11" width="24.42578125" style="53" customWidth="1"/>
    <col min="12" max="12" width="19.7109375" style="53" customWidth="1"/>
    <col min="13" max="16384" width="11.42578125" style="53"/>
  </cols>
  <sheetData>
    <row r="1" spans="1:12" ht="15.75" thickBot="1"/>
    <row r="2" spans="1:12" ht="21" customHeight="1" thickBot="1">
      <c r="A2" s="512"/>
      <c r="B2" s="512"/>
      <c r="C2" s="983" t="s">
        <v>496</v>
      </c>
      <c r="D2" s="1258" t="s">
        <v>498</v>
      </c>
      <c r="E2" s="1259"/>
      <c r="F2" s="1259"/>
      <c r="G2" s="1259"/>
      <c r="H2" s="1259"/>
      <c r="I2" s="1259"/>
      <c r="J2" s="1259"/>
      <c r="K2" s="1259"/>
      <c r="L2" s="1260"/>
    </row>
    <row r="3" spans="1:12" ht="48" customHeight="1">
      <c r="A3" s="1012" t="s">
        <v>93</v>
      </c>
      <c r="B3" s="1012" t="s">
        <v>371</v>
      </c>
      <c r="C3" s="1265" t="s">
        <v>497</v>
      </c>
      <c r="D3" s="1261" t="s">
        <v>500</v>
      </c>
      <c r="E3" s="1262"/>
      <c r="F3" s="1263"/>
      <c r="G3" s="1261" t="s">
        <v>501</v>
      </c>
      <c r="H3" s="1262"/>
      <c r="I3" s="1263"/>
      <c r="J3" s="1264" t="s">
        <v>502</v>
      </c>
      <c r="K3" s="1262"/>
      <c r="L3" s="1263"/>
    </row>
    <row r="4" spans="1:12" ht="57" customHeight="1" thickBot="1">
      <c r="A4" s="1014"/>
      <c r="B4" s="1014"/>
      <c r="C4" s="1266"/>
      <c r="D4" s="973" t="s">
        <v>499</v>
      </c>
      <c r="E4" s="974" t="s">
        <v>503</v>
      </c>
      <c r="F4" s="975" t="s">
        <v>507</v>
      </c>
      <c r="G4" s="976" t="s">
        <v>499</v>
      </c>
      <c r="H4" s="974" t="s">
        <v>504</v>
      </c>
      <c r="I4" s="975" t="s">
        <v>505</v>
      </c>
      <c r="J4" s="977" t="s">
        <v>499</v>
      </c>
      <c r="K4" s="974" t="s">
        <v>506</v>
      </c>
      <c r="L4" s="975" t="s">
        <v>508</v>
      </c>
    </row>
    <row r="5" spans="1:12" ht="15.75">
      <c r="A5" s="500" t="str">
        <f>'Synthèse diag communal'!B4</f>
        <v>AJOUX</v>
      </c>
      <c r="B5" s="984" t="str">
        <f>'Synthèse diag communal'!C4</f>
        <v>Rurale</v>
      </c>
      <c r="C5" s="980">
        <f>'Conventions fctt'!BI10</f>
        <v>66.243383119046101</v>
      </c>
      <c r="D5" s="967">
        <v>0.05</v>
      </c>
      <c r="E5" s="968">
        <v>25.371639999999999</v>
      </c>
      <c r="F5" s="969">
        <f>ROUNDUP((D5*E5), 0)</f>
        <v>2</v>
      </c>
      <c r="G5" s="967">
        <v>1</v>
      </c>
      <c r="H5" s="970">
        <v>7.1641331999999988E-2</v>
      </c>
      <c r="I5" s="987">
        <f>G5*H5</f>
        <v>7.1641331999999988E-2</v>
      </c>
      <c r="J5" s="978">
        <v>1</v>
      </c>
      <c r="K5" s="971">
        <v>0</v>
      </c>
      <c r="L5" s="972">
        <f>J5*K5</f>
        <v>0</v>
      </c>
    </row>
    <row r="6" spans="1:12" ht="15.75">
      <c r="A6" s="501" t="str">
        <f>'Synthèse diag communal'!B5</f>
        <v>ALISSAS</v>
      </c>
      <c r="B6" s="985" t="str">
        <f>'Synthèse diag communal'!C5</f>
        <v>Semi-urbaine</v>
      </c>
      <c r="C6" s="981">
        <f>'Conventions fctt'!BI11</f>
        <v>1435.8325129995587</v>
      </c>
      <c r="D6" s="961">
        <v>0.1</v>
      </c>
      <c r="E6" s="962">
        <v>369</v>
      </c>
      <c r="F6" s="963">
        <f t="shared" ref="F6:F46" si="0">ROUNDUP((D6*E6), 0)</f>
        <v>37</v>
      </c>
      <c r="G6" s="961">
        <v>1</v>
      </c>
      <c r="H6" s="964">
        <v>0.434</v>
      </c>
      <c r="I6" s="988">
        <f t="shared" ref="I6:I46" si="1">G6*H6</f>
        <v>0.434</v>
      </c>
      <c r="J6" s="979">
        <v>1</v>
      </c>
      <c r="K6" s="965">
        <v>1</v>
      </c>
      <c r="L6" s="966">
        <f t="shared" ref="L6:L46" si="2">J6*K6</f>
        <v>1</v>
      </c>
    </row>
    <row r="7" spans="1:12" ht="15.75">
      <c r="A7" s="501" t="str">
        <f>'Synthèse diag communal'!B6</f>
        <v>BEAUCHASTEL</v>
      </c>
      <c r="B7" s="985" t="str">
        <f>'Synthèse diag communal'!C6</f>
        <v>Semi-urbaine</v>
      </c>
      <c r="C7" s="981">
        <f>'Conventions fctt'!BI12</f>
        <v>1979.7056773286256</v>
      </c>
      <c r="D7" s="961">
        <v>0.1</v>
      </c>
      <c r="E7" s="962">
        <v>797.53332</v>
      </c>
      <c r="F7" s="963">
        <f t="shared" si="0"/>
        <v>80</v>
      </c>
      <c r="G7" s="961">
        <v>1</v>
      </c>
      <c r="H7" s="964">
        <v>1.5124599159999996</v>
      </c>
      <c r="I7" s="988">
        <f t="shared" si="1"/>
        <v>1.5124599159999996</v>
      </c>
      <c r="J7" s="979">
        <v>1</v>
      </c>
      <c r="K7" s="965">
        <v>2</v>
      </c>
      <c r="L7" s="966">
        <f t="shared" si="2"/>
        <v>2</v>
      </c>
    </row>
    <row r="8" spans="1:12" ht="15.75">
      <c r="A8" s="501" t="str">
        <f>'Synthèse diag communal'!B7</f>
        <v>BEAUVENE</v>
      </c>
      <c r="B8" s="985" t="str">
        <f>'Synthèse diag communal'!C7</f>
        <v>Rurale</v>
      </c>
      <c r="C8" s="981">
        <f>'Conventions fctt'!BI13</f>
        <v>223.05638950559722</v>
      </c>
      <c r="D8" s="961">
        <v>0.05</v>
      </c>
      <c r="E8" s="962">
        <v>84.399159999999995</v>
      </c>
      <c r="F8" s="963">
        <f t="shared" si="0"/>
        <v>5</v>
      </c>
      <c r="G8" s="961">
        <v>1</v>
      </c>
      <c r="H8" s="964">
        <v>0.36081470799999998</v>
      </c>
      <c r="I8" s="988">
        <f t="shared" si="1"/>
        <v>0.36081470799999998</v>
      </c>
      <c r="J8" s="979">
        <v>1</v>
      </c>
      <c r="K8" s="965">
        <v>0</v>
      </c>
      <c r="L8" s="966">
        <f t="shared" si="2"/>
        <v>0</v>
      </c>
    </row>
    <row r="9" spans="1:12" ht="15.75">
      <c r="A9" s="501" t="str">
        <f>'Synthèse diag communal'!B8</f>
        <v>CHALENCON</v>
      </c>
      <c r="B9" s="985" t="str">
        <f>'Synthèse diag communal'!C8</f>
        <v>Rurale</v>
      </c>
      <c r="C9" s="981">
        <f>'Conventions fctt'!BI14</f>
        <v>340.37631303221519</v>
      </c>
      <c r="D9" s="961">
        <v>0.05</v>
      </c>
      <c r="E9" s="962">
        <v>143.32818</v>
      </c>
      <c r="F9" s="963">
        <f t="shared" si="0"/>
        <v>8</v>
      </c>
      <c r="G9" s="961">
        <v>1</v>
      </c>
      <c r="H9" s="964">
        <v>2.0944675340000001</v>
      </c>
      <c r="I9" s="988">
        <f t="shared" si="1"/>
        <v>2.0944675340000001</v>
      </c>
      <c r="J9" s="979">
        <v>1</v>
      </c>
      <c r="K9" s="965">
        <v>0</v>
      </c>
      <c r="L9" s="966">
        <f t="shared" si="2"/>
        <v>0</v>
      </c>
    </row>
    <row r="10" spans="1:12" ht="15.75">
      <c r="A10" s="501" t="str">
        <f>'Synthèse diag communal'!B9</f>
        <v>CHATEAUNEUF DE VERNOUX</v>
      </c>
      <c r="B10" s="985" t="str">
        <f>'Synthèse diag communal'!C9</f>
        <v>Rurale</v>
      </c>
      <c r="C10" s="981">
        <f>'Conventions fctt'!BI15</f>
        <v>315.48704382830505</v>
      </c>
      <c r="D10" s="961">
        <v>0.05</v>
      </c>
      <c r="E10" s="962">
        <v>74.099159999999998</v>
      </c>
      <c r="F10" s="963">
        <f t="shared" si="0"/>
        <v>4</v>
      </c>
      <c r="G10" s="961">
        <v>1</v>
      </c>
      <c r="H10" s="964">
        <v>1.6157247079999999</v>
      </c>
      <c r="I10" s="988">
        <f t="shared" si="1"/>
        <v>1.6157247079999999</v>
      </c>
      <c r="J10" s="979">
        <v>1</v>
      </c>
      <c r="K10" s="965">
        <v>0</v>
      </c>
      <c r="L10" s="966">
        <f t="shared" si="2"/>
        <v>0</v>
      </c>
    </row>
    <row r="11" spans="1:12" ht="15.75">
      <c r="A11" s="501" t="str">
        <f>'Synthèse diag communal'!B10</f>
        <v>CHOMERAC</v>
      </c>
      <c r="B11" s="985" t="str">
        <f>'Synthèse diag communal'!C10</f>
        <v>Urbaine</v>
      </c>
      <c r="C11" s="981">
        <f>'Conventions fctt'!BI16</f>
        <v>2307.0143787572388</v>
      </c>
      <c r="D11" s="961">
        <v>0.15</v>
      </c>
      <c r="E11" s="962">
        <v>448.00243999999998</v>
      </c>
      <c r="F11" s="963">
        <f t="shared" si="0"/>
        <v>68</v>
      </c>
      <c r="G11" s="961">
        <v>1</v>
      </c>
      <c r="H11" s="964">
        <v>2.1798153719999998</v>
      </c>
      <c r="I11" s="988">
        <f t="shared" si="1"/>
        <v>2.1798153719999998</v>
      </c>
      <c r="J11" s="979">
        <v>1</v>
      </c>
      <c r="K11" s="965">
        <v>2</v>
      </c>
      <c r="L11" s="966">
        <f t="shared" si="2"/>
        <v>2</v>
      </c>
    </row>
    <row r="12" spans="1:12" ht="15.75">
      <c r="A12" s="501" t="str">
        <f>'Synthèse diag communal'!B11</f>
        <v>COUX</v>
      </c>
      <c r="B12" s="985" t="str">
        <f>'Synthèse diag communal'!C11</f>
        <v>Semi-urbaine</v>
      </c>
      <c r="C12" s="981">
        <f>'Conventions fctt'!BI17</f>
        <v>1767.8235307372261</v>
      </c>
      <c r="D12" s="961">
        <v>0.1</v>
      </c>
      <c r="E12" s="962">
        <v>430</v>
      </c>
      <c r="F12" s="963">
        <f t="shared" si="0"/>
        <v>43</v>
      </c>
      <c r="G12" s="961">
        <v>1</v>
      </c>
      <c r="H12" s="964">
        <v>4.6246</v>
      </c>
      <c r="I12" s="988">
        <f t="shared" si="1"/>
        <v>4.6246</v>
      </c>
      <c r="J12" s="979">
        <v>1</v>
      </c>
      <c r="K12" s="965">
        <v>0</v>
      </c>
      <c r="L12" s="966">
        <f t="shared" si="2"/>
        <v>0</v>
      </c>
    </row>
    <row r="13" spans="1:12" ht="15.75">
      <c r="A13" s="501" t="str">
        <f>'Synthèse diag communal'!B12</f>
        <v>CREYSSEILLES</v>
      </c>
      <c r="B13" s="985" t="str">
        <f>'Synthèse diag communal'!C12</f>
        <v>Rurale</v>
      </c>
      <c r="C13" s="981">
        <f>'Conventions fctt'!BI18</f>
        <v>90.475682415492628</v>
      </c>
      <c r="D13" s="961">
        <v>0.05</v>
      </c>
      <c r="E13" s="962">
        <v>5</v>
      </c>
      <c r="F13" s="963">
        <f t="shared" si="0"/>
        <v>1</v>
      </c>
      <c r="G13" s="961">
        <v>1</v>
      </c>
      <c r="H13" s="964">
        <v>0.441</v>
      </c>
      <c r="I13" s="988">
        <f t="shared" si="1"/>
        <v>0.441</v>
      </c>
      <c r="J13" s="979">
        <v>1</v>
      </c>
      <c r="K13" s="965">
        <v>1</v>
      </c>
      <c r="L13" s="966">
        <f t="shared" si="2"/>
        <v>1</v>
      </c>
    </row>
    <row r="14" spans="1:12" ht="15.75">
      <c r="A14" s="501" t="str">
        <f>'Synthèse diag communal'!B13</f>
        <v>DUNIERE SUR EYRIEUX</v>
      </c>
      <c r="B14" s="985" t="str">
        <f>'Synthèse diag communal'!C13</f>
        <v>Rurale</v>
      </c>
      <c r="C14" s="981">
        <f>'Conventions fctt'!BI19</f>
        <v>453.32902750539517</v>
      </c>
      <c r="D14" s="961">
        <v>0.05</v>
      </c>
      <c r="E14" s="962">
        <v>147.88303999999999</v>
      </c>
      <c r="F14" s="963">
        <f t="shared" si="0"/>
        <v>8</v>
      </c>
      <c r="G14" s="961">
        <v>1</v>
      </c>
      <c r="H14" s="964">
        <v>1.6049631520000001</v>
      </c>
      <c r="I14" s="988">
        <f t="shared" si="1"/>
        <v>1.6049631520000001</v>
      </c>
      <c r="J14" s="979">
        <v>1</v>
      </c>
      <c r="K14" s="965">
        <v>0</v>
      </c>
      <c r="L14" s="966">
        <f t="shared" si="2"/>
        <v>0</v>
      </c>
    </row>
    <row r="15" spans="1:12" ht="15.75">
      <c r="A15" s="501" t="str">
        <f>'Synthèse diag communal'!B14</f>
        <v>FLAVIAC</v>
      </c>
      <c r="B15" s="985" t="str">
        <f>'Synthèse diag communal'!C14</f>
        <v>Semi-urbaine</v>
      </c>
      <c r="C15" s="981">
        <f>'Conventions fctt'!BI20</f>
        <v>1202.3182365482471</v>
      </c>
      <c r="D15" s="961">
        <v>0.1</v>
      </c>
      <c r="E15" s="962">
        <v>362</v>
      </c>
      <c r="F15" s="963">
        <f t="shared" si="0"/>
        <v>37</v>
      </c>
      <c r="G15" s="961">
        <v>1</v>
      </c>
      <c r="H15" s="964">
        <v>4.0312999999999999</v>
      </c>
      <c r="I15" s="988">
        <f t="shared" si="1"/>
        <v>4.0312999999999999</v>
      </c>
      <c r="J15" s="979">
        <v>1</v>
      </c>
      <c r="K15" s="965">
        <v>2</v>
      </c>
      <c r="L15" s="966">
        <f t="shared" si="2"/>
        <v>2</v>
      </c>
    </row>
    <row r="16" spans="1:12" ht="15.75">
      <c r="A16" s="501" t="str">
        <f>'Synthèse diag communal'!B15</f>
        <v>FREYSSENET</v>
      </c>
      <c r="B16" s="985" t="str">
        <f>'Synthèse diag communal'!C15</f>
        <v>Rurale</v>
      </c>
      <c r="C16" s="981">
        <f>'Conventions fctt'!BI21</f>
        <v>83.179591420681604</v>
      </c>
      <c r="D16" s="961">
        <v>0.05</v>
      </c>
      <c r="E16" s="962">
        <v>42</v>
      </c>
      <c r="F16" s="963">
        <f t="shared" si="0"/>
        <v>3</v>
      </c>
      <c r="G16" s="961">
        <v>1</v>
      </c>
      <c r="H16" s="964">
        <v>0.41699999999999998</v>
      </c>
      <c r="I16" s="988">
        <f t="shared" si="1"/>
        <v>0.41699999999999998</v>
      </c>
      <c r="J16" s="979">
        <v>1</v>
      </c>
      <c r="K16" s="965">
        <v>0</v>
      </c>
      <c r="L16" s="966">
        <f t="shared" si="2"/>
        <v>0</v>
      </c>
    </row>
    <row r="17" spans="1:12" ht="15.75">
      <c r="A17" s="501" t="str">
        <f>'Synthèse diag communal'!B16</f>
        <v>GILHAC ET BRUZAC</v>
      </c>
      <c r="B17" s="985" t="str">
        <f>'Synthèse diag communal'!C16</f>
        <v>Rurale</v>
      </c>
      <c r="C17" s="981">
        <f>'Conventions fctt'!BI22</f>
        <v>83.413093811899429</v>
      </c>
      <c r="D17" s="961">
        <v>0.05</v>
      </c>
      <c r="E17" s="962">
        <v>14.59756</v>
      </c>
      <c r="F17" s="963">
        <f t="shared" si="0"/>
        <v>1</v>
      </c>
      <c r="G17" s="961">
        <v>1</v>
      </c>
      <c r="H17" s="964">
        <v>9.1964627999999993E-2</v>
      </c>
      <c r="I17" s="988">
        <f t="shared" si="1"/>
        <v>9.1964627999999993E-2</v>
      </c>
      <c r="J17" s="979">
        <v>1</v>
      </c>
      <c r="K17" s="965">
        <v>0</v>
      </c>
      <c r="L17" s="966">
        <f t="shared" si="2"/>
        <v>0</v>
      </c>
    </row>
    <row r="18" spans="1:12" ht="15.75">
      <c r="A18" s="501" t="str">
        <f>'Synthèse diag communal'!B17</f>
        <v>GLUIRAS</v>
      </c>
      <c r="B18" s="985" t="str">
        <f>'Synthèse diag communal'!C17</f>
        <v>Rurale</v>
      </c>
      <c r="C18" s="981">
        <f>'Conventions fctt'!BI23</f>
        <v>243.82559379862352</v>
      </c>
      <c r="D18" s="961">
        <v>0.05</v>
      </c>
      <c r="E18" s="962">
        <v>65.465379999999996</v>
      </c>
      <c r="F18" s="963">
        <f t="shared" si="0"/>
        <v>4</v>
      </c>
      <c r="G18" s="961">
        <v>1</v>
      </c>
      <c r="H18" s="964">
        <v>0.36193189399999998</v>
      </c>
      <c r="I18" s="988">
        <f t="shared" si="1"/>
        <v>0.36193189399999998</v>
      </c>
      <c r="J18" s="979">
        <v>1</v>
      </c>
      <c r="K18" s="965">
        <v>0</v>
      </c>
      <c r="L18" s="966">
        <f t="shared" si="2"/>
        <v>0</v>
      </c>
    </row>
    <row r="19" spans="1:12" ht="15.75">
      <c r="A19" s="501" t="str">
        <f>'Synthèse diag communal'!B18</f>
        <v>GOURDON</v>
      </c>
      <c r="B19" s="985" t="str">
        <f>'Synthèse diag communal'!C18</f>
        <v>Rurale</v>
      </c>
      <c r="C19" s="981">
        <f>'Conventions fctt'!BI24</f>
        <v>71.370142042258692</v>
      </c>
      <c r="D19" s="961">
        <v>0.05</v>
      </c>
      <c r="E19" s="962">
        <v>19.64996</v>
      </c>
      <c r="F19" s="963">
        <f t="shared" si="0"/>
        <v>1</v>
      </c>
      <c r="G19" s="961">
        <v>1</v>
      </c>
      <c r="H19" s="964">
        <v>0.123794748</v>
      </c>
      <c r="I19" s="988">
        <f t="shared" si="1"/>
        <v>0.123794748</v>
      </c>
      <c r="J19" s="979">
        <v>1</v>
      </c>
      <c r="K19" s="965">
        <v>0</v>
      </c>
      <c r="L19" s="966">
        <f t="shared" si="2"/>
        <v>0</v>
      </c>
    </row>
    <row r="20" spans="1:12" ht="15.75">
      <c r="A20" s="501" t="str">
        <f>'Synthèse diag communal'!B19</f>
        <v>LA VOULTE SUR RHONE</v>
      </c>
      <c r="B20" s="985" t="str">
        <f>'Synthèse diag communal'!C19</f>
        <v>Urbaine</v>
      </c>
      <c r="C20" s="981">
        <f>'Conventions fctt'!BI25</f>
        <v>3391.9031601521488</v>
      </c>
      <c r="D20" s="961">
        <v>0.15</v>
      </c>
      <c r="E20" s="962">
        <v>1505.69092</v>
      </c>
      <c r="F20" s="963">
        <f t="shared" si="0"/>
        <v>226</v>
      </c>
      <c r="G20" s="961">
        <v>1</v>
      </c>
      <c r="H20" s="964">
        <v>2.1463527959999995</v>
      </c>
      <c r="I20" s="988">
        <f t="shared" si="1"/>
        <v>2.1463527959999995</v>
      </c>
      <c r="J20" s="979">
        <v>1</v>
      </c>
      <c r="K20" s="965">
        <v>2</v>
      </c>
      <c r="L20" s="966">
        <f t="shared" si="2"/>
        <v>2</v>
      </c>
    </row>
    <row r="21" spans="1:12" ht="15.75">
      <c r="A21" s="501" t="str">
        <f>'Synthèse diag communal'!B20</f>
        <v>LE POUZIN</v>
      </c>
      <c r="B21" s="985" t="str">
        <f>'Synthèse diag communal'!C20</f>
        <v>Urbaine</v>
      </c>
      <c r="C21" s="981">
        <f>'Conventions fctt'!BI26</f>
        <v>2352.7388639959777</v>
      </c>
      <c r="D21" s="961">
        <v>0.15</v>
      </c>
      <c r="E21" s="962">
        <v>728</v>
      </c>
      <c r="F21" s="963">
        <f t="shared" si="0"/>
        <v>110</v>
      </c>
      <c r="G21" s="961">
        <v>1</v>
      </c>
      <c r="H21" s="964">
        <v>2.6320000000000001</v>
      </c>
      <c r="I21" s="988">
        <f t="shared" si="1"/>
        <v>2.6320000000000001</v>
      </c>
      <c r="J21" s="979">
        <v>1</v>
      </c>
      <c r="K21" s="965">
        <v>5</v>
      </c>
      <c r="L21" s="966">
        <f t="shared" si="2"/>
        <v>5</v>
      </c>
    </row>
    <row r="22" spans="1:12" ht="15.75">
      <c r="A22" s="501" t="str">
        <f>'Synthèse diag communal'!B21</f>
        <v>LES OLLIERES SUR EYRIEUX</v>
      </c>
      <c r="B22" s="985" t="str">
        <f>'Synthèse diag communal'!C21</f>
        <v>Semi-urbaine</v>
      </c>
      <c r="C22" s="981">
        <f>'Conventions fctt'!BI27</f>
        <v>1185.6384295665382</v>
      </c>
      <c r="D22" s="961">
        <v>0.1</v>
      </c>
      <c r="E22" s="962">
        <v>344.26238000000001</v>
      </c>
      <c r="F22" s="963">
        <f t="shared" si="0"/>
        <v>35</v>
      </c>
      <c r="G22" s="961">
        <v>1</v>
      </c>
      <c r="H22" s="964">
        <v>1.885052994</v>
      </c>
      <c r="I22" s="988">
        <f t="shared" si="1"/>
        <v>1.885052994</v>
      </c>
      <c r="J22" s="979">
        <v>1</v>
      </c>
      <c r="K22" s="965">
        <v>0</v>
      </c>
      <c r="L22" s="966">
        <f t="shared" si="2"/>
        <v>0</v>
      </c>
    </row>
    <row r="23" spans="1:12" ht="15.75">
      <c r="A23" s="501" t="str">
        <f>'Synthèse diag communal'!B22</f>
        <v>LYAS</v>
      </c>
      <c r="B23" s="985" t="str">
        <f>'Synthèse diag communal'!C22</f>
        <v>Semi-urbaine</v>
      </c>
      <c r="C23" s="981">
        <f>'Conventions fctt'!BI28</f>
        <v>721.02160032703716</v>
      </c>
      <c r="D23" s="961">
        <v>0.1</v>
      </c>
      <c r="E23" s="962">
        <v>96</v>
      </c>
      <c r="F23" s="963">
        <f t="shared" si="0"/>
        <v>10</v>
      </c>
      <c r="G23" s="961">
        <v>1</v>
      </c>
      <c r="H23" s="964">
        <v>2.266</v>
      </c>
      <c r="I23" s="988">
        <f t="shared" si="1"/>
        <v>2.266</v>
      </c>
      <c r="J23" s="979">
        <v>1</v>
      </c>
      <c r="K23" s="965">
        <v>0</v>
      </c>
      <c r="L23" s="966">
        <f t="shared" si="2"/>
        <v>0</v>
      </c>
    </row>
    <row r="24" spans="1:12" ht="15.75">
      <c r="A24" s="501" t="str">
        <f>'Synthèse diag communal'!B23</f>
        <v>MARCOLS LES EAUX</v>
      </c>
      <c r="B24" s="985" t="str">
        <f>'Synthèse diag communal'!C23</f>
        <v>Rurale</v>
      </c>
      <c r="C24" s="981">
        <f>'Conventions fctt'!BI29</f>
        <v>328.40626072204532</v>
      </c>
      <c r="D24" s="961">
        <v>0.05</v>
      </c>
      <c r="E24" s="962">
        <v>104.42287999999999</v>
      </c>
      <c r="F24" s="963">
        <f t="shared" si="0"/>
        <v>6</v>
      </c>
      <c r="G24" s="961">
        <v>1</v>
      </c>
      <c r="H24" s="964">
        <v>0.92066414400000007</v>
      </c>
      <c r="I24" s="988">
        <f t="shared" si="1"/>
        <v>0.92066414400000007</v>
      </c>
      <c r="J24" s="979">
        <v>1</v>
      </c>
      <c r="K24" s="965">
        <v>0</v>
      </c>
      <c r="L24" s="966">
        <f t="shared" si="2"/>
        <v>0</v>
      </c>
    </row>
    <row r="25" spans="1:12" ht="15.75">
      <c r="A25" s="501" t="str">
        <f>'Synthèse diag communal'!B24</f>
        <v>POURCHERES</v>
      </c>
      <c r="B25" s="985" t="str">
        <f>'Synthèse diag communal'!C24</f>
        <v>Rurale</v>
      </c>
      <c r="C25" s="981">
        <f>'Conventions fctt'!BI30</f>
        <v>168.4377743551353</v>
      </c>
      <c r="D25" s="961">
        <v>0.05</v>
      </c>
      <c r="E25" s="962">
        <v>57.520179999999996</v>
      </c>
      <c r="F25" s="963">
        <f t="shared" si="0"/>
        <v>3</v>
      </c>
      <c r="G25" s="961">
        <v>1</v>
      </c>
      <c r="H25" s="964">
        <v>0.36237713399999993</v>
      </c>
      <c r="I25" s="988">
        <f t="shared" si="1"/>
        <v>0.36237713399999993</v>
      </c>
      <c r="J25" s="979">
        <v>1</v>
      </c>
      <c r="K25" s="965">
        <v>0</v>
      </c>
      <c r="L25" s="966">
        <f t="shared" si="2"/>
        <v>0</v>
      </c>
    </row>
    <row r="26" spans="1:12" ht="15.75">
      <c r="A26" s="501" t="str">
        <f>'Synthèse diag communal'!B25</f>
        <v>PRANLES</v>
      </c>
      <c r="B26" s="985" t="str">
        <f>'Synthèse diag communal'!C25</f>
        <v>Rurale</v>
      </c>
      <c r="C26" s="981">
        <f>'Conventions fctt'!BI31</f>
        <v>296.52881400827278</v>
      </c>
      <c r="D26" s="961">
        <v>0.05</v>
      </c>
      <c r="E26" s="962">
        <v>69.030879999999996</v>
      </c>
      <c r="F26" s="963">
        <f t="shared" si="0"/>
        <v>4</v>
      </c>
      <c r="G26" s="961">
        <v>1</v>
      </c>
      <c r="H26" s="964">
        <v>0.43489454399999994</v>
      </c>
      <c r="I26" s="988">
        <f t="shared" si="1"/>
        <v>0.43489454399999994</v>
      </c>
      <c r="J26" s="979">
        <v>1</v>
      </c>
      <c r="K26" s="965">
        <v>0</v>
      </c>
      <c r="L26" s="966">
        <f t="shared" si="2"/>
        <v>0</v>
      </c>
    </row>
    <row r="27" spans="1:12" ht="15.75">
      <c r="A27" s="501" t="str">
        <f>'Synthèse diag communal'!B26</f>
        <v>PRIVAS</v>
      </c>
      <c r="B27" s="985" t="str">
        <f>'Synthèse diag communal'!C26</f>
        <v>Urbaine</v>
      </c>
      <c r="C27" s="981">
        <f>'Conventions fctt'!BI32</f>
        <v>6416.3310948577437</v>
      </c>
      <c r="D27" s="961">
        <v>0.15</v>
      </c>
      <c r="E27" s="962">
        <v>2218</v>
      </c>
      <c r="F27" s="963">
        <f t="shared" si="0"/>
        <v>333</v>
      </c>
      <c r="G27" s="961">
        <v>1</v>
      </c>
      <c r="H27" s="964">
        <v>13.26</v>
      </c>
      <c r="I27" s="988">
        <f t="shared" si="1"/>
        <v>13.26</v>
      </c>
      <c r="J27" s="979">
        <v>1</v>
      </c>
      <c r="K27" s="965">
        <v>1</v>
      </c>
      <c r="L27" s="966">
        <f t="shared" si="2"/>
        <v>1</v>
      </c>
    </row>
    <row r="28" spans="1:12" ht="15.75">
      <c r="A28" s="501" t="str">
        <f>'Synthèse diag communal'!B27</f>
        <v>ROCHESSAUVE</v>
      </c>
      <c r="B28" s="985" t="str">
        <f>'Synthèse diag communal'!C27</f>
        <v>Rurale</v>
      </c>
      <c r="C28" s="981">
        <f>'Conventions fctt'!BI33</f>
        <v>193.47583852457947</v>
      </c>
      <c r="D28" s="961">
        <v>0.05</v>
      </c>
      <c r="E28" s="962">
        <v>38</v>
      </c>
      <c r="F28" s="963">
        <f t="shared" si="0"/>
        <v>2</v>
      </c>
      <c r="G28" s="961">
        <v>1</v>
      </c>
      <c r="H28" s="964">
        <v>0.32100000000000001</v>
      </c>
      <c r="I28" s="988">
        <f t="shared" si="1"/>
        <v>0.32100000000000001</v>
      </c>
      <c r="J28" s="979">
        <v>1</v>
      </c>
      <c r="K28" s="965">
        <v>0</v>
      </c>
      <c r="L28" s="966">
        <f t="shared" si="2"/>
        <v>0</v>
      </c>
    </row>
    <row r="29" spans="1:12" ht="15.75">
      <c r="A29" s="501" t="str">
        <f>'Synthèse diag communal'!B28</f>
        <v>ROMPON</v>
      </c>
      <c r="B29" s="985" t="str">
        <f>'Synthèse diag communal'!C28</f>
        <v>Semi-urbaine</v>
      </c>
      <c r="C29" s="981">
        <f>'Conventions fctt'!BI34</f>
        <v>989.28814527783015</v>
      </c>
      <c r="D29" s="961">
        <v>0.1</v>
      </c>
      <c r="E29" s="962">
        <v>136</v>
      </c>
      <c r="F29" s="963">
        <f t="shared" si="0"/>
        <v>14</v>
      </c>
      <c r="G29" s="961">
        <v>1</v>
      </c>
      <c r="H29" s="964">
        <v>3.7989999999999999</v>
      </c>
      <c r="I29" s="988">
        <f t="shared" si="1"/>
        <v>3.7989999999999999</v>
      </c>
      <c r="J29" s="979">
        <v>1</v>
      </c>
      <c r="K29" s="965">
        <v>0</v>
      </c>
      <c r="L29" s="966">
        <f t="shared" si="2"/>
        <v>0</v>
      </c>
    </row>
    <row r="30" spans="1:12" ht="15.75">
      <c r="A30" s="501" t="str">
        <f>'Synthèse diag communal'!B29</f>
        <v>SAINT APOLLINAIRE DE RIAS</v>
      </c>
      <c r="B30" s="985" t="str">
        <f>'Synthèse diag communal'!C29</f>
        <v>Rurale</v>
      </c>
      <c r="C30" s="981">
        <f>'Conventions fctt'!BI35</f>
        <v>260.27856258625229</v>
      </c>
      <c r="D30" s="961">
        <v>0.05</v>
      </c>
      <c r="E30" s="962">
        <v>90.862899999999996</v>
      </c>
      <c r="F30" s="963">
        <f t="shared" si="0"/>
        <v>5</v>
      </c>
      <c r="G30" s="961">
        <v>1</v>
      </c>
      <c r="H30" s="964">
        <v>0.58593626999999993</v>
      </c>
      <c r="I30" s="988">
        <f t="shared" si="1"/>
        <v>0.58593626999999993</v>
      </c>
      <c r="J30" s="979">
        <v>1</v>
      </c>
      <c r="K30" s="965">
        <v>0</v>
      </c>
      <c r="L30" s="966">
        <f t="shared" si="2"/>
        <v>0</v>
      </c>
    </row>
    <row r="31" spans="1:12" ht="15.75">
      <c r="A31" s="501" t="str">
        <f>'Synthèse diag communal'!B30</f>
        <v>SAINT CIERGE LA SERRE</v>
      </c>
      <c r="B31" s="985" t="str">
        <f>'Synthèse diag communal'!C30</f>
        <v>Rurale</v>
      </c>
      <c r="C31" s="981">
        <f>'Conventions fctt'!BI36</f>
        <v>166.9557811399348</v>
      </c>
      <c r="D31" s="961">
        <v>0.05</v>
      </c>
      <c r="E31" s="962">
        <v>40.559959999999997</v>
      </c>
      <c r="F31" s="963">
        <f t="shared" si="0"/>
        <v>3</v>
      </c>
      <c r="G31" s="961">
        <v>1</v>
      </c>
      <c r="H31" s="964">
        <v>0.25552774799999994</v>
      </c>
      <c r="I31" s="988">
        <f t="shared" si="1"/>
        <v>0.25552774799999994</v>
      </c>
      <c r="J31" s="979">
        <v>1</v>
      </c>
      <c r="K31" s="965">
        <v>0</v>
      </c>
      <c r="L31" s="966">
        <f t="shared" si="2"/>
        <v>0</v>
      </c>
    </row>
    <row r="32" spans="1:12" ht="15.75">
      <c r="A32" s="501" t="str">
        <f>'Synthèse diag communal'!B31</f>
        <v>SAINT ETIENNE DE SERRE</v>
      </c>
      <c r="B32" s="985" t="str">
        <f>'Synthèse diag communal'!C31</f>
        <v>Rurale</v>
      </c>
      <c r="C32" s="981">
        <f>'Conventions fctt'!BI37</f>
        <v>258.99756468756829</v>
      </c>
      <c r="D32" s="961">
        <v>0.05</v>
      </c>
      <c r="E32" s="962">
        <v>84.881679999999989</v>
      </c>
      <c r="F32" s="963">
        <f t="shared" si="0"/>
        <v>5</v>
      </c>
      <c r="G32" s="961">
        <v>1</v>
      </c>
      <c r="H32" s="964">
        <v>0.53475458399999998</v>
      </c>
      <c r="I32" s="988">
        <f t="shared" si="1"/>
        <v>0.53475458399999998</v>
      </c>
      <c r="J32" s="979">
        <v>1</v>
      </c>
      <c r="K32" s="965">
        <v>0</v>
      </c>
      <c r="L32" s="966">
        <f t="shared" si="2"/>
        <v>0</v>
      </c>
    </row>
    <row r="33" spans="1:12" ht="15.75">
      <c r="A33" s="501" t="str">
        <f>'Synthèse diag communal'!B32</f>
        <v>SAINT FORTUNAT SUR EYRIEUX</v>
      </c>
      <c r="B33" s="985" t="str">
        <f>'Synthèse diag communal'!C32</f>
        <v>Semi-urbaine</v>
      </c>
      <c r="C33" s="981">
        <f>'Conventions fctt'!BI38</f>
        <v>1006.2587704602551</v>
      </c>
      <c r="D33" s="961">
        <v>0.1</v>
      </c>
      <c r="E33" s="962">
        <v>317.84528</v>
      </c>
      <c r="F33" s="963">
        <f t="shared" si="0"/>
        <v>32</v>
      </c>
      <c r="G33" s="961">
        <v>1</v>
      </c>
      <c r="H33" s="964">
        <v>2.087325264</v>
      </c>
      <c r="I33" s="988">
        <f t="shared" si="1"/>
        <v>2.087325264</v>
      </c>
      <c r="J33" s="979">
        <v>1</v>
      </c>
      <c r="K33" s="965">
        <v>0</v>
      </c>
      <c r="L33" s="966">
        <f t="shared" si="2"/>
        <v>0</v>
      </c>
    </row>
    <row r="34" spans="1:12" ht="15.75">
      <c r="A34" s="501" t="str">
        <f>'Synthèse diag communal'!B33</f>
        <v>SAINT JEAN CHAMBRE</v>
      </c>
      <c r="B34" s="985" t="str">
        <f>'Synthèse diag communal'!C33</f>
        <v>Rurale</v>
      </c>
      <c r="C34" s="981">
        <f>'Conventions fctt'!BI39</f>
        <v>236.25696612655335</v>
      </c>
      <c r="D34" s="961">
        <v>0.05</v>
      </c>
      <c r="E34" s="962">
        <v>42.800439999999995</v>
      </c>
      <c r="F34" s="963">
        <f t="shared" si="0"/>
        <v>3</v>
      </c>
      <c r="G34" s="961">
        <v>1</v>
      </c>
      <c r="H34" s="964">
        <v>1.1300427719999999</v>
      </c>
      <c r="I34" s="988">
        <f t="shared" si="1"/>
        <v>1.1300427719999999</v>
      </c>
      <c r="J34" s="979">
        <v>1</v>
      </c>
      <c r="K34" s="965">
        <v>0</v>
      </c>
      <c r="L34" s="966">
        <f t="shared" si="2"/>
        <v>0</v>
      </c>
    </row>
    <row r="35" spans="1:12" ht="15.75">
      <c r="A35" s="501" t="str">
        <f>'Synthèse diag communal'!B34</f>
        <v>SAINT JULIEN DU GUA</v>
      </c>
      <c r="B35" s="985" t="str">
        <f>'Synthèse diag communal'!C34</f>
        <v>Rurale</v>
      </c>
      <c r="C35" s="981">
        <f>'Conventions fctt'!BI40</f>
        <v>216.16320299614011</v>
      </c>
      <c r="D35" s="961">
        <v>0.05</v>
      </c>
      <c r="E35" s="962">
        <v>76.28922</v>
      </c>
      <c r="F35" s="963">
        <f t="shared" si="0"/>
        <v>4</v>
      </c>
      <c r="G35" s="961">
        <v>1</v>
      </c>
      <c r="H35" s="964">
        <v>0.37072208600000001</v>
      </c>
      <c r="I35" s="988">
        <f t="shared" si="1"/>
        <v>0.37072208600000001</v>
      </c>
      <c r="J35" s="979">
        <v>1</v>
      </c>
      <c r="K35" s="965">
        <v>0</v>
      </c>
      <c r="L35" s="966">
        <f t="shared" si="2"/>
        <v>0</v>
      </c>
    </row>
    <row r="36" spans="1:12" ht="15.75">
      <c r="A36" s="501" t="str">
        <f>'Synthèse diag communal'!B35</f>
        <v>SAINT JULIEN EN SAINT ALBAN</v>
      </c>
      <c r="B36" s="985" t="str">
        <f>'Synthèse diag communal'!C35</f>
        <v>Semi-urbaine</v>
      </c>
      <c r="C36" s="981">
        <f>'Conventions fctt'!BI41</f>
        <v>1949.1883983746197</v>
      </c>
      <c r="D36" s="961">
        <v>0.1</v>
      </c>
      <c r="E36" s="962">
        <v>777</v>
      </c>
      <c r="F36" s="963">
        <f t="shared" si="0"/>
        <v>78</v>
      </c>
      <c r="G36" s="961">
        <v>1</v>
      </c>
      <c r="H36" s="964">
        <v>7.4184999999999999</v>
      </c>
      <c r="I36" s="988">
        <f t="shared" si="1"/>
        <v>7.4184999999999999</v>
      </c>
      <c r="J36" s="979">
        <v>1</v>
      </c>
      <c r="K36" s="965">
        <v>4</v>
      </c>
      <c r="L36" s="966">
        <f t="shared" si="2"/>
        <v>4</v>
      </c>
    </row>
    <row r="37" spans="1:12" ht="15.75">
      <c r="A37" s="501" t="str">
        <f>'Synthèse diag communal'!B36</f>
        <v>SAINT JULIEN LE ROUX</v>
      </c>
      <c r="B37" s="985" t="str">
        <f>'Synthèse diag communal'!C36</f>
        <v>Rurale</v>
      </c>
      <c r="C37" s="981">
        <f>'Conventions fctt'!BI42</f>
        <v>136.71247915369722</v>
      </c>
      <c r="D37" s="961">
        <v>0.05</v>
      </c>
      <c r="E37" s="962">
        <v>46.490919999999996</v>
      </c>
      <c r="F37" s="963">
        <f t="shared" si="0"/>
        <v>3</v>
      </c>
      <c r="G37" s="961">
        <v>1</v>
      </c>
      <c r="H37" s="964">
        <v>0.29289279599999996</v>
      </c>
      <c r="I37" s="988">
        <f t="shared" si="1"/>
        <v>0.29289279599999996</v>
      </c>
      <c r="J37" s="979">
        <v>1</v>
      </c>
      <c r="K37" s="965">
        <v>0</v>
      </c>
      <c r="L37" s="966">
        <f t="shared" si="2"/>
        <v>0</v>
      </c>
    </row>
    <row r="38" spans="1:12" ht="15.75">
      <c r="A38" s="501" t="str">
        <f>'Synthèse diag communal'!B37</f>
        <v>SAINT LAURENT DU PAPE</v>
      </c>
      <c r="B38" s="985" t="str">
        <f>'Synthèse diag communal'!C37</f>
        <v>Semi-urbaine</v>
      </c>
      <c r="C38" s="981">
        <f>'Conventions fctt'!BI43</f>
        <v>1638.2328696720008</v>
      </c>
      <c r="D38" s="961">
        <v>0.1</v>
      </c>
      <c r="E38" s="962">
        <v>460.92282</v>
      </c>
      <c r="F38" s="963">
        <f t="shared" si="0"/>
        <v>47</v>
      </c>
      <c r="G38" s="961">
        <v>1</v>
      </c>
      <c r="H38" s="964">
        <v>1.753413766</v>
      </c>
      <c r="I38" s="988">
        <f t="shared" si="1"/>
        <v>1.753413766</v>
      </c>
      <c r="J38" s="979">
        <v>1</v>
      </c>
      <c r="K38" s="965">
        <v>1</v>
      </c>
      <c r="L38" s="966">
        <f t="shared" si="2"/>
        <v>1</v>
      </c>
    </row>
    <row r="39" spans="1:12" ht="15.75">
      <c r="A39" s="501" t="str">
        <f>'Synthèse diag communal'!B38</f>
        <v>SAINT MAURICE EN CHALENCON</v>
      </c>
      <c r="B39" s="985" t="str">
        <f>'Synthèse diag communal'!C38</f>
        <v>Rurale</v>
      </c>
      <c r="C39" s="981">
        <f>'Conventions fctt'!BI44</f>
        <v>221.08723934589688</v>
      </c>
      <c r="D39" s="961">
        <v>0.05</v>
      </c>
      <c r="E39" s="962">
        <v>69.666340000000005</v>
      </c>
      <c r="F39" s="963">
        <f t="shared" si="0"/>
        <v>4</v>
      </c>
      <c r="G39" s="961">
        <v>1</v>
      </c>
      <c r="H39" s="964">
        <v>0.43889794200000004</v>
      </c>
      <c r="I39" s="988">
        <f t="shared" si="1"/>
        <v>0.43889794200000004</v>
      </c>
      <c r="J39" s="979">
        <v>1</v>
      </c>
      <c r="K39" s="965">
        <v>0</v>
      </c>
      <c r="L39" s="966">
        <f t="shared" si="2"/>
        <v>0</v>
      </c>
    </row>
    <row r="40" spans="1:12" ht="15.75">
      <c r="A40" s="501" t="str">
        <f>'Synthèse diag communal'!B39</f>
        <v>SAINT MICHEL DE CHABRILLANOUX</v>
      </c>
      <c r="B40" s="985" t="str">
        <f>'Synthèse diag communal'!C39</f>
        <v>Rurale</v>
      </c>
      <c r="C40" s="981">
        <f>'Conventions fctt'!BI45</f>
        <v>409.05019267983073</v>
      </c>
      <c r="D40" s="961">
        <v>0.05</v>
      </c>
      <c r="E40" s="962">
        <v>125.9589</v>
      </c>
      <c r="F40" s="963">
        <f t="shared" si="0"/>
        <v>7</v>
      </c>
      <c r="G40" s="961">
        <v>1</v>
      </c>
      <c r="H40" s="964">
        <v>0.70914106999999993</v>
      </c>
      <c r="I40" s="988">
        <f t="shared" si="1"/>
        <v>0.70914106999999993</v>
      </c>
      <c r="J40" s="979">
        <v>1</v>
      </c>
      <c r="K40" s="965">
        <v>0</v>
      </c>
      <c r="L40" s="966">
        <f t="shared" si="2"/>
        <v>0</v>
      </c>
    </row>
    <row r="41" spans="1:12" ht="15.75">
      <c r="A41" s="501" t="str">
        <f>'Synthèse diag communal'!B40</f>
        <v>SAINT PRIEST</v>
      </c>
      <c r="B41" s="985" t="str">
        <f>'Synthèse diag communal'!C40</f>
        <v>Semi-urbaine</v>
      </c>
      <c r="C41" s="981">
        <f>'Conventions fctt'!BI46</f>
        <v>1589.9593385638432</v>
      </c>
      <c r="D41" s="961">
        <v>0.1</v>
      </c>
      <c r="E41" s="962">
        <v>223</v>
      </c>
      <c r="F41" s="963">
        <f t="shared" si="0"/>
        <v>23</v>
      </c>
      <c r="G41" s="961">
        <v>1</v>
      </c>
      <c r="H41" s="964">
        <v>5.7169999999999996</v>
      </c>
      <c r="I41" s="988">
        <f t="shared" si="1"/>
        <v>5.7169999999999996</v>
      </c>
      <c r="J41" s="979">
        <v>1</v>
      </c>
      <c r="K41" s="965">
        <v>8</v>
      </c>
      <c r="L41" s="966">
        <f t="shared" si="2"/>
        <v>8</v>
      </c>
    </row>
    <row r="42" spans="1:12" ht="15.75">
      <c r="A42" s="501" t="str">
        <f>'Synthèse diag communal'!B41</f>
        <v>SAINT SAUVEUR DE MONTAGUT</v>
      </c>
      <c r="B42" s="985" t="str">
        <f>'Synthèse diag communal'!C41</f>
        <v>Semi-urbaine</v>
      </c>
      <c r="C42" s="981">
        <f>'Conventions fctt'!BI47</f>
        <v>1402.3579167010569</v>
      </c>
      <c r="D42" s="961">
        <v>0.1</v>
      </c>
      <c r="E42" s="962">
        <v>446.32538</v>
      </c>
      <c r="F42" s="963">
        <f t="shared" si="0"/>
        <v>45</v>
      </c>
      <c r="G42" s="961">
        <v>1</v>
      </c>
      <c r="H42" s="964">
        <v>2.038149894</v>
      </c>
      <c r="I42" s="988">
        <f t="shared" si="1"/>
        <v>2.038149894</v>
      </c>
      <c r="J42" s="979">
        <v>1</v>
      </c>
      <c r="K42" s="965">
        <v>2</v>
      </c>
      <c r="L42" s="966">
        <f t="shared" si="2"/>
        <v>2</v>
      </c>
    </row>
    <row r="43" spans="1:12" ht="15.75">
      <c r="A43" s="501" t="str">
        <f>'Synthèse diag communal'!B42</f>
        <v>SAINT VINCENT DE DURFORT</v>
      </c>
      <c r="B43" s="985" t="str">
        <f>'Synthèse diag communal'!C42</f>
        <v>Rurale</v>
      </c>
      <c r="C43" s="981">
        <f>'Conventions fctt'!BI48</f>
        <v>181.28759958392317</v>
      </c>
      <c r="D43" s="961">
        <v>0.05</v>
      </c>
      <c r="E43" s="962">
        <v>46.962999999999994</v>
      </c>
      <c r="F43" s="963">
        <f t="shared" si="0"/>
        <v>3</v>
      </c>
      <c r="G43" s="961">
        <v>1</v>
      </c>
      <c r="H43" s="964">
        <v>0.11946689999999997</v>
      </c>
      <c r="I43" s="988">
        <f t="shared" si="1"/>
        <v>0.11946689999999997</v>
      </c>
      <c r="J43" s="979">
        <v>1</v>
      </c>
      <c r="K43" s="965">
        <v>0</v>
      </c>
      <c r="L43" s="966">
        <f t="shared" si="2"/>
        <v>0</v>
      </c>
    </row>
    <row r="44" spans="1:12" ht="15.75">
      <c r="A44" s="501" t="str">
        <f>'Synthèse diag communal'!B43</f>
        <v>SILHAC</v>
      </c>
      <c r="B44" s="985" t="str">
        <f>'Synthèse diag communal'!C43</f>
        <v>Rurale</v>
      </c>
      <c r="C44" s="981">
        <f>'Conventions fctt'!BI49</f>
        <v>255.6054636106557</v>
      </c>
      <c r="D44" s="961">
        <v>0.05</v>
      </c>
      <c r="E44" s="962">
        <v>52.599979999999995</v>
      </c>
      <c r="F44" s="963">
        <f t="shared" si="0"/>
        <v>3</v>
      </c>
      <c r="G44" s="961">
        <v>1</v>
      </c>
      <c r="H44" s="964">
        <v>0.31357987399999998</v>
      </c>
      <c r="I44" s="988">
        <f t="shared" si="1"/>
        <v>0.31357987399999998</v>
      </c>
      <c r="J44" s="979">
        <v>1</v>
      </c>
      <c r="K44" s="965">
        <v>0</v>
      </c>
      <c r="L44" s="966">
        <f t="shared" si="2"/>
        <v>0</v>
      </c>
    </row>
    <row r="45" spans="1:12" ht="15.75">
      <c r="A45" s="501" t="str">
        <f>'Synthèse diag communal'!B44</f>
        <v>VERNOUX EN VIVARAIS</v>
      </c>
      <c r="B45" s="985" t="str">
        <f>'Synthèse diag communal'!C44</f>
        <v>Urbaine</v>
      </c>
      <c r="C45" s="981">
        <f>'Conventions fctt'!BI50</f>
        <v>2132.0125022368902</v>
      </c>
      <c r="D45" s="961">
        <v>0.15</v>
      </c>
      <c r="E45" s="962">
        <v>518.57785999999999</v>
      </c>
      <c r="F45" s="963">
        <f t="shared" si="0"/>
        <v>78</v>
      </c>
      <c r="G45" s="961">
        <v>1</v>
      </c>
      <c r="H45" s="964">
        <v>7.566940518</v>
      </c>
      <c r="I45" s="988">
        <f t="shared" si="1"/>
        <v>7.566940518</v>
      </c>
      <c r="J45" s="979">
        <v>1</v>
      </c>
      <c r="K45" s="965">
        <v>2</v>
      </c>
      <c r="L45" s="966">
        <f t="shared" si="2"/>
        <v>2</v>
      </c>
    </row>
    <row r="46" spans="1:12" ht="16.5" thickBot="1">
      <c r="A46" s="502" t="str">
        <f>'Synthèse diag communal'!B45</f>
        <v>VEYRAS</v>
      </c>
      <c r="B46" s="986" t="str">
        <f>'Synthèse diag communal'!C45</f>
        <v>Semi-urbaine</v>
      </c>
      <c r="C46" s="989">
        <f>'Conventions fctt'!BI51</f>
        <v>1532.3745734431593</v>
      </c>
      <c r="D46" s="990">
        <v>0.1</v>
      </c>
      <c r="E46" s="991">
        <v>277</v>
      </c>
      <c r="F46" s="992">
        <f t="shared" si="0"/>
        <v>28</v>
      </c>
      <c r="G46" s="990">
        <v>1</v>
      </c>
      <c r="H46" s="993">
        <v>1.575</v>
      </c>
      <c r="I46" s="994">
        <f t="shared" si="1"/>
        <v>1.575</v>
      </c>
      <c r="J46" s="995">
        <v>1</v>
      </c>
      <c r="K46" s="996">
        <v>0</v>
      </c>
      <c r="L46" s="997">
        <f t="shared" si="2"/>
        <v>0</v>
      </c>
    </row>
    <row r="47" spans="1:12" ht="21.75" thickBot="1">
      <c r="A47" s="503" t="s">
        <v>311</v>
      </c>
      <c r="B47" s="503"/>
      <c r="C47" s="982">
        <f>SUM(C5:C46)</f>
        <v>40299.999999999985</v>
      </c>
      <c r="D47" s="998"/>
      <c r="E47" s="999">
        <f>SUM(E5:E46)</f>
        <v>12023.001760000005</v>
      </c>
      <c r="F47" s="1000">
        <f>SUM(F5:F46)</f>
        <v>1416</v>
      </c>
      <c r="G47" s="1001"/>
      <c r="H47" s="999">
        <f>SUM(H5:H46)</f>
        <v>80.900111088000003</v>
      </c>
      <c r="I47" s="1000">
        <f>SUM(I5:I46)</f>
        <v>80.900111088000003</v>
      </c>
      <c r="J47" s="1002"/>
      <c r="K47" s="999">
        <f>SUM(K5:K46)</f>
        <v>33</v>
      </c>
      <c r="L47" s="1000">
        <f>SUM(L5:L46)</f>
        <v>33</v>
      </c>
    </row>
  </sheetData>
  <autoFilter ref="A4:B47" xr:uid="{5454284E-B82C-4254-84E1-D9AEB4649F03}"/>
  <mergeCells count="7">
    <mergeCell ref="A3:A4"/>
    <mergeCell ref="B3:B4"/>
    <mergeCell ref="D2:L2"/>
    <mergeCell ref="G3:I3"/>
    <mergeCell ref="D3:F3"/>
    <mergeCell ref="J3:L3"/>
    <mergeCell ref="C3:C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44442-A5D1-114A-B0F2-8630C2210592}">
  <dimension ref="A1:W54"/>
  <sheetViews>
    <sheetView topLeftCell="B28" workbookViewId="0">
      <selection activeCell="D10" sqref="D10"/>
    </sheetView>
  </sheetViews>
  <sheetFormatPr baseColWidth="10" defaultColWidth="10.85546875" defaultRowHeight="15"/>
  <cols>
    <col min="1" max="1" width="32.42578125" style="68" customWidth="1"/>
    <col min="2" max="2" width="15.85546875" style="68" customWidth="1"/>
    <col min="3" max="5" width="15" style="68" customWidth="1"/>
    <col min="6" max="6" width="1.7109375" style="68" customWidth="1"/>
    <col min="7" max="9" width="15" style="68" customWidth="1"/>
    <col min="10" max="10" width="1.7109375" style="68" customWidth="1"/>
    <col min="11" max="13" width="15" style="68" customWidth="1"/>
    <col min="14" max="14" width="2.140625" style="68" customWidth="1"/>
    <col min="15" max="23" width="10.28515625" style="68" customWidth="1"/>
    <col min="24" max="16384" width="10.85546875" style="68"/>
  </cols>
  <sheetData>
    <row r="1" spans="1:23">
      <c r="O1" s="68" t="s">
        <v>291</v>
      </c>
    </row>
    <row r="2" spans="1:23" ht="15.75" thickBot="1"/>
    <row r="3" spans="1:23" ht="16.5" thickBot="1">
      <c r="A3" s="512" t="str">
        <f>'Synthèse diag communal'!B1</f>
        <v>COMMUNE</v>
      </c>
      <c r="B3" s="512" t="str">
        <f>'Synthèse diag communal'!C1</f>
        <v>Classification</v>
      </c>
      <c r="O3" s="1270" t="s">
        <v>328</v>
      </c>
      <c r="P3" s="1271"/>
      <c r="Q3" s="1271"/>
      <c r="R3" s="1271"/>
      <c r="S3" s="1271"/>
      <c r="T3" s="1271"/>
      <c r="U3" s="1271"/>
      <c r="V3" s="1271"/>
      <c r="W3" s="1272"/>
    </row>
    <row r="4" spans="1:23">
      <c r="A4" s="511"/>
      <c r="B4" s="511"/>
      <c r="O4" s="1236" t="s">
        <v>383</v>
      </c>
      <c r="P4" s="1237"/>
      <c r="Q4" s="1238"/>
      <c r="R4" s="1236" t="s">
        <v>385</v>
      </c>
      <c r="S4" s="1237"/>
      <c r="T4" s="1238"/>
      <c r="U4" s="1236" t="s">
        <v>391</v>
      </c>
      <c r="V4" s="1237"/>
      <c r="W4" s="1238"/>
    </row>
    <row r="5" spans="1:23" ht="15.95" customHeight="1" thickBot="1">
      <c r="A5" s="511"/>
      <c r="B5" s="511"/>
      <c r="O5" s="1239" t="s">
        <v>384</v>
      </c>
      <c r="P5" s="1240"/>
      <c r="Q5" s="1241"/>
      <c r="R5" s="1239" t="s">
        <v>386</v>
      </c>
      <c r="S5" s="1240"/>
      <c r="T5" s="1241"/>
      <c r="U5" s="1239" t="s">
        <v>387</v>
      </c>
      <c r="V5" s="1240"/>
      <c r="W5" s="1241"/>
    </row>
    <row r="6" spans="1:23" ht="15.95" customHeight="1">
      <c r="A6" s="1012" t="str">
        <f>A3</f>
        <v>COMMUNE</v>
      </c>
      <c r="B6" s="1012" t="str">
        <f>B3</f>
        <v>Classification</v>
      </c>
      <c r="C6" s="1245" t="s">
        <v>380</v>
      </c>
      <c r="D6" s="1246"/>
      <c r="E6" s="1247"/>
      <c r="F6" s="287"/>
      <c r="G6" s="1245" t="s">
        <v>381</v>
      </c>
      <c r="H6" s="1246"/>
      <c r="I6" s="1247"/>
      <c r="J6" s="287"/>
      <c r="K6" s="1245" t="s">
        <v>382</v>
      </c>
      <c r="L6" s="1246"/>
      <c r="M6" s="1247"/>
      <c r="N6" s="308"/>
      <c r="O6" s="1236" t="s">
        <v>388</v>
      </c>
      <c r="P6" s="1237"/>
      <c r="Q6" s="1238"/>
      <c r="R6" s="1236" t="s">
        <v>390</v>
      </c>
      <c r="S6" s="1237"/>
      <c r="T6" s="1238"/>
      <c r="U6" s="1236" t="s">
        <v>389</v>
      </c>
      <c r="V6" s="1237"/>
      <c r="W6" s="1238"/>
    </row>
    <row r="7" spans="1:23" ht="15" customHeight="1">
      <c r="A7" s="1013"/>
      <c r="B7" s="1013"/>
      <c r="C7" s="1250" t="s">
        <v>280</v>
      </c>
      <c r="D7" s="1251"/>
      <c r="E7" s="1252"/>
      <c r="F7" s="287"/>
      <c r="G7" s="1250" t="s">
        <v>280</v>
      </c>
      <c r="H7" s="1251"/>
      <c r="I7" s="1252"/>
      <c r="J7" s="287"/>
      <c r="K7" s="1250" t="s">
        <v>280</v>
      </c>
      <c r="L7" s="1251"/>
      <c r="M7" s="1252"/>
      <c r="N7" s="308"/>
      <c r="O7" s="1242" t="s">
        <v>290</v>
      </c>
      <c r="P7" s="1243"/>
      <c r="Q7" s="1244"/>
      <c r="R7" s="1242" t="s">
        <v>290</v>
      </c>
      <c r="S7" s="1243"/>
      <c r="T7" s="1244"/>
      <c r="U7" s="1242" t="s">
        <v>290</v>
      </c>
      <c r="V7" s="1243"/>
      <c r="W7" s="1244"/>
    </row>
    <row r="8" spans="1:23" ht="15" hidden="1" customHeight="1">
      <c r="A8" s="1013"/>
      <c r="B8" s="1013"/>
      <c r="C8" s="1267" t="s">
        <v>359</v>
      </c>
      <c r="D8" s="1268"/>
      <c r="E8" s="1269"/>
      <c r="F8" s="287"/>
      <c r="G8" s="1267" t="str">
        <f>C8</f>
        <v>100 % Clés de répartition des charges</v>
      </c>
      <c r="H8" s="1268"/>
      <c r="I8" s="1269"/>
      <c r="J8" s="287"/>
      <c r="K8" s="1267" t="str">
        <f>G8</f>
        <v>100 % Clés de répartition des charges</v>
      </c>
      <c r="L8" s="1268"/>
      <c r="M8" s="1269"/>
      <c r="N8" s="308"/>
      <c r="O8" s="1233"/>
      <c r="P8" s="1234"/>
      <c r="Q8" s="1235"/>
      <c r="R8" s="1233"/>
      <c r="S8" s="1234"/>
      <c r="T8" s="1235"/>
      <c r="U8" s="1267"/>
      <c r="V8" s="1268"/>
      <c r="W8" s="1269"/>
    </row>
    <row r="9" spans="1:23" ht="15.75" thickBot="1">
      <c r="A9" s="1014"/>
      <c r="B9" s="1014"/>
      <c r="C9" s="281" t="s">
        <v>355</v>
      </c>
      <c r="D9" s="282" t="s">
        <v>357</v>
      </c>
      <c r="E9" s="283" t="s">
        <v>358</v>
      </c>
      <c r="F9" s="287"/>
      <c r="G9" s="281" t="str">
        <f>C9</f>
        <v>100 % Linéaire</v>
      </c>
      <c r="H9" s="282" t="str">
        <f>D9</f>
        <v xml:space="preserve">100 % Population </v>
      </c>
      <c r="I9" s="514" t="s">
        <v>358</v>
      </c>
      <c r="J9" s="287"/>
      <c r="K9" s="281" t="str">
        <f>G9</f>
        <v>100 % Linéaire</v>
      </c>
      <c r="L9" s="282" t="str">
        <f>H9</f>
        <v xml:space="preserve">100 % Population </v>
      </c>
      <c r="M9" s="514" t="s">
        <v>358</v>
      </c>
      <c r="N9" s="308"/>
      <c r="O9" s="504" t="s">
        <v>329</v>
      </c>
      <c r="P9" s="505" t="s">
        <v>330</v>
      </c>
      <c r="Q9" s="506" t="s">
        <v>342</v>
      </c>
      <c r="R9" s="504" t="str">
        <f>O9</f>
        <v>Selon linéaire</v>
      </c>
      <c r="S9" s="505" t="str">
        <f>P9</f>
        <v>Selon pop°</v>
      </c>
      <c r="T9" s="506" t="s">
        <v>342</v>
      </c>
      <c r="U9" s="504" t="str">
        <f>R9</f>
        <v>Selon linéaire</v>
      </c>
      <c r="V9" s="505" t="str">
        <f>S9</f>
        <v>Selon pop°</v>
      </c>
      <c r="W9" s="506" t="s">
        <v>342</v>
      </c>
    </row>
    <row r="10" spans="1:23" ht="15.75" customHeight="1" thickBot="1">
      <c r="A10" s="500" t="str">
        <f>'Synthèse diag communal'!B4</f>
        <v>AJOUX</v>
      </c>
      <c r="B10" s="500" t="str">
        <f>'Synthèse diag communal'!C4</f>
        <v>Rurale</v>
      </c>
      <c r="C10" s="288">
        <f>Clés!$L$21*Clés!$F$28*Poids!$F4</f>
        <v>2076.3877328523122</v>
      </c>
      <c r="D10" s="289">
        <f>Clés!$L$21*Clés!$F$29*Poids!$B4</f>
        <v>2269.5919184726981</v>
      </c>
      <c r="E10" s="292">
        <f>Clés!$L$21*(Clés!$F$30*Poids!$F4+Clés!$F$31*Poids!$C4+Clés!$F$32*Poids!$B4)</f>
        <v>2062.7944599654115</v>
      </c>
      <c r="F10" s="287"/>
      <c r="G10" s="288">
        <f>D10-E10</f>
        <v>206.79745850728659</v>
      </c>
      <c r="H10" s="289"/>
      <c r="I10" s="292"/>
      <c r="J10" s="287"/>
      <c r="K10" s="288"/>
      <c r="L10" s="289"/>
      <c r="M10" s="292"/>
      <c r="N10" s="286"/>
      <c r="O10" s="310"/>
      <c r="P10" s="311"/>
      <c r="Q10" s="312"/>
      <c r="R10" s="310"/>
      <c r="S10" s="311"/>
      <c r="T10" s="312"/>
      <c r="U10" s="310">
        <f>C10/DétailR!C4</f>
        <v>25.321801620150147</v>
      </c>
      <c r="V10" s="311">
        <f>D10/DétailR!C4</f>
        <v>27.677950225276806</v>
      </c>
      <c r="W10" s="312">
        <f>E10/DétailR!C4</f>
        <v>25.156029999578191</v>
      </c>
    </row>
    <row r="11" spans="1:23" ht="15.75" customHeight="1" thickBot="1">
      <c r="A11" s="501" t="str">
        <f>'Synthèse diag communal'!B5</f>
        <v>ALISSAS</v>
      </c>
      <c r="B11" s="501" t="str">
        <f>'Synthèse diag communal'!C5</f>
        <v>Semi-urbaine</v>
      </c>
      <c r="C11" s="288">
        <f>Clés!$L$21*Clés!$F$28*Poids!$F5</f>
        <v>26951.937531378229</v>
      </c>
      <c r="D11" s="289">
        <f>Clés!$L$21*Clés!$F$29*Poids!$B5</f>
        <v>40452.138311601615</v>
      </c>
      <c r="E11" s="292">
        <f>Clés!$L$21*(Clés!$F$30*Poids!$F5+Clés!$F$31*Poids!$C5+Clés!$F$32*Poids!$B5)</f>
        <v>37646.734450371936</v>
      </c>
      <c r="F11" s="287"/>
      <c r="G11" s="288">
        <f t="shared" ref="G11:G52" si="0">D11-E11</f>
        <v>2805.403861229679</v>
      </c>
      <c r="H11" s="294"/>
      <c r="I11" s="297"/>
      <c r="J11" s="287"/>
      <c r="K11" s="293"/>
      <c r="L11" s="294"/>
      <c r="M11" s="297"/>
      <c r="N11" s="286"/>
      <c r="O11" s="582"/>
      <c r="P11" s="314"/>
      <c r="Q11" s="315"/>
      <c r="R11" s="313">
        <f>C11/DétailSU!C5</f>
        <v>17.535418042536257</v>
      </c>
      <c r="S11" s="314">
        <f>D11/DétailSU!C5</f>
        <v>26.318892850749261</v>
      </c>
      <c r="T11" s="315">
        <f>E11/DétailSU!C5</f>
        <v>24.493646356780701</v>
      </c>
      <c r="U11" s="313"/>
      <c r="V11" s="314"/>
      <c r="W11" s="315"/>
    </row>
    <row r="12" spans="1:23" ht="15.75" customHeight="1" thickBot="1">
      <c r="A12" s="501" t="str">
        <f>'Synthèse diag communal'!B6</f>
        <v>BEAUCHASTEL</v>
      </c>
      <c r="B12" s="501" t="str">
        <f>'Synthèse diag communal'!C6</f>
        <v>Semi-urbaine</v>
      </c>
      <c r="C12" s="288">
        <f>Clés!$L$21*Clés!$F$28*Poids!$F6</f>
        <v>64534.552328833983</v>
      </c>
      <c r="D12" s="289">
        <f>Clés!$L$21*Clés!$F$29*Poids!$B6</f>
        <v>49583.908148280003</v>
      </c>
      <c r="E12" s="292">
        <f>Clés!$L$21*(Clés!$F$30*Poids!$F6+Clés!$F$31*Poids!$C6+Clés!$F$32*Poids!$B6)</f>
        <v>51673.136292283765</v>
      </c>
      <c r="F12" s="287"/>
      <c r="G12" s="288">
        <f t="shared" si="0"/>
        <v>-2089.2281440037623</v>
      </c>
      <c r="H12" s="294"/>
      <c r="I12" s="297"/>
      <c r="J12" s="287"/>
      <c r="K12" s="293"/>
      <c r="L12" s="294"/>
      <c r="M12" s="297"/>
      <c r="N12" s="286"/>
      <c r="O12" s="313"/>
      <c r="P12" s="314"/>
      <c r="Q12" s="315"/>
      <c r="R12" s="313">
        <f>C12/DétailSU!C6</f>
        <v>34.845870587923315</v>
      </c>
      <c r="S12" s="314">
        <f>D12/DétailSU!C6</f>
        <v>26.773168546587474</v>
      </c>
      <c r="T12" s="315">
        <f>E12/DétailSU!C6</f>
        <v>27.901261496913481</v>
      </c>
      <c r="U12" s="313"/>
      <c r="V12" s="314"/>
      <c r="W12" s="315"/>
    </row>
    <row r="13" spans="1:23" ht="15.75" customHeight="1" thickBot="1">
      <c r="A13" s="501" t="str">
        <f>'Synthèse diag communal'!B7</f>
        <v>BEAUVENE</v>
      </c>
      <c r="B13" s="501" t="str">
        <f>'Synthèse diag communal'!C7</f>
        <v>Rurale</v>
      </c>
      <c r="C13" s="288">
        <f>Clés!$L$21*Clés!$F$28*Poids!$F7</f>
        <v>7635.5496558655159</v>
      </c>
      <c r="D13" s="289">
        <f>Clés!$L$21*Clés!$F$29*Poids!$B7</f>
        <v>6007.7433136042018</v>
      </c>
      <c r="E13" s="292">
        <f>Clés!$L$21*(Clés!$F$30*Poids!$F7+Clés!$F$31*Poids!$C7+Clés!$F$32*Poids!$B7)</f>
        <v>6913.697574142052</v>
      </c>
      <c r="F13" s="287"/>
      <c r="G13" s="288">
        <f t="shared" si="0"/>
        <v>-905.95426053785013</v>
      </c>
      <c r="H13" s="294"/>
      <c r="I13" s="297"/>
      <c r="J13" s="287"/>
      <c r="K13" s="293"/>
      <c r="L13" s="294"/>
      <c r="M13" s="297"/>
      <c r="N13" s="286"/>
      <c r="O13" s="313"/>
      <c r="P13" s="314"/>
      <c r="Q13" s="315"/>
      <c r="R13" s="313"/>
      <c r="S13" s="314"/>
      <c r="T13" s="315"/>
      <c r="U13" s="310">
        <f>C13/DétailR!C7</f>
        <v>34.707043890297797</v>
      </c>
      <c r="V13" s="311">
        <f>D13/DétailR!C7</f>
        <v>27.307924152746374</v>
      </c>
      <c r="W13" s="312">
        <f>E13/DétailR!C7</f>
        <v>31.425898064282055</v>
      </c>
    </row>
    <row r="14" spans="1:23" ht="15.75" customHeight="1" thickBot="1">
      <c r="A14" s="501" t="str">
        <f>'Synthèse diag communal'!B8</f>
        <v>CHALENCON</v>
      </c>
      <c r="B14" s="501" t="str">
        <f>'Synthèse diag communal'!C8</f>
        <v>Rurale</v>
      </c>
      <c r="C14" s="288">
        <f>Clés!$L$21*Clés!$F$28*Poids!$F8</f>
        <v>13239.619999506747</v>
      </c>
      <c r="D14" s="289">
        <f>Clés!$L$21*Clés!$F$29*Poids!$B8</f>
        <v>8143.8298251079168</v>
      </c>
      <c r="E14" s="292">
        <f>Clés!$L$21*(Clés!$F$30*Poids!$F8+Clés!$F$31*Poids!$C8+Clés!$F$32*Poids!$B8)</f>
        <v>10542.75961459095</v>
      </c>
      <c r="F14" s="287"/>
      <c r="G14" s="288">
        <f t="shared" si="0"/>
        <v>-2398.9297894830333</v>
      </c>
      <c r="H14" s="294"/>
      <c r="I14" s="297"/>
      <c r="J14" s="287"/>
      <c r="K14" s="293"/>
      <c r="L14" s="294"/>
      <c r="M14" s="297"/>
      <c r="N14" s="286"/>
      <c r="O14" s="313"/>
      <c r="P14" s="314"/>
      <c r="Q14" s="315"/>
      <c r="R14" s="313"/>
      <c r="S14" s="314"/>
      <c r="T14" s="315"/>
      <c r="U14" s="310">
        <f>C14/DétailR!C8</f>
        <v>43.551381577324825</v>
      </c>
      <c r="V14" s="311">
        <f>D14/DétailR!C8</f>
        <v>26.788913898381306</v>
      </c>
      <c r="W14" s="312">
        <f>E14/DétailR!C8</f>
        <v>34.680130311154443</v>
      </c>
    </row>
    <row r="15" spans="1:23" ht="15.75" customHeight="1" thickBot="1">
      <c r="A15" s="501" t="str">
        <f>'Synthèse diag communal'!B9</f>
        <v>CHATEAUNEUF DE VERNOUX</v>
      </c>
      <c r="B15" s="501" t="str">
        <f>'Synthèse diag communal'!C9</f>
        <v>Rurale</v>
      </c>
      <c r="C15" s="288">
        <f>Clés!$L$21*Clés!$F$28*Poids!$F9</f>
        <v>12957.774131981334</v>
      </c>
      <c r="D15" s="289">
        <f>Clés!$L$21*Clés!$F$29*Poids!$B9</f>
        <v>6675.2703484491121</v>
      </c>
      <c r="E15" s="292">
        <f>Clés!$L$21*(Clés!$F$30*Poids!$F9+Clés!$F$31*Poids!$C9+Clés!$F$32*Poids!$B9)</f>
        <v>9791.421011398681</v>
      </c>
      <c r="F15" s="287"/>
      <c r="G15" s="288">
        <f t="shared" si="0"/>
        <v>-3116.1506629495689</v>
      </c>
      <c r="H15" s="294"/>
      <c r="I15" s="297"/>
      <c r="J15" s="287"/>
      <c r="K15" s="293"/>
      <c r="L15" s="294"/>
      <c r="M15" s="297"/>
      <c r="N15" s="286"/>
      <c r="O15" s="313"/>
      <c r="P15" s="314"/>
      <c r="Q15" s="315"/>
      <c r="R15" s="313"/>
      <c r="S15" s="314"/>
      <c r="T15" s="315"/>
      <c r="U15" s="310">
        <f>C15/DétailR!C9</f>
        <v>52.039253542093711</v>
      </c>
      <c r="V15" s="311">
        <f>D15/DétailR!C9</f>
        <v>26.808314652406072</v>
      </c>
      <c r="W15" s="312">
        <f>E15/DétailR!C9</f>
        <v>39.322975949392294</v>
      </c>
    </row>
    <row r="16" spans="1:23" ht="15.75" customHeight="1" thickBot="1">
      <c r="A16" s="501" t="str">
        <f>'Synthèse diag communal'!B10</f>
        <v>CHOMERAC</v>
      </c>
      <c r="B16" s="501" t="str">
        <f>'Synthèse diag communal'!C10</f>
        <v>Urbaine</v>
      </c>
      <c r="C16" s="288">
        <f>Clés!$L$21*Clés!$F$28*Poids!$F10</f>
        <v>72308.145202566826</v>
      </c>
      <c r="D16" s="289">
        <f>Clés!$L$21*Clés!$F$29*Poids!$B10</f>
        <v>86271.193983356323</v>
      </c>
      <c r="E16" s="292">
        <f>Clés!$L$21*(Clés!$F$30*Poids!$F10+Clés!$F$31*Poids!$C10+Clés!$F$32*Poids!$B10)</f>
        <v>76945.239510668514</v>
      </c>
      <c r="F16" s="287"/>
      <c r="G16" s="288">
        <f t="shared" si="0"/>
        <v>9325.9544726878084</v>
      </c>
      <c r="H16" s="294"/>
      <c r="I16" s="297"/>
      <c r="J16" s="287"/>
      <c r="K16" s="293"/>
      <c r="L16" s="294"/>
      <c r="M16" s="297"/>
      <c r="N16" s="286"/>
      <c r="O16" s="313">
        <f>C16/DétailU!C10</f>
        <v>22.462921777746761</v>
      </c>
      <c r="P16" s="314">
        <f>D16/DétailU!C10</f>
        <v>26.800619441862789</v>
      </c>
      <c r="Q16" s="315">
        <f>E16/DétailU!C10</f>
        <v>23.903460550067884</v>
      </c>
      <c r="R16" s="313"/>
      <c r="S16" s="314"/>
      <c r="T16" s="315"/>
      <c r="U16" s="313"/>
      <c r="V16" s="314"/>
      <c r="W16" s="315"/>
    </row>
    <row r="17" spans="1:23" ht="15.75" customHeight="1" thickBot="1">
      <c r="A17" s="501" t="str">
        <f>'Synthèse diag communal'!B11</f>
        <v>COUX</v>
      </c>
      <c r="B17" s="501" t="str">
        <f>'Synthèse diag communal'!C11</f>
        <v>Semi-urbaine</v>
      </c>
      <c r="C17" s="288">
        <f>Clés!$L$21*Clés!$F$28*Poids!$F11</f>
        <v>42319.602512866593</v>
      </c>
      <c r="D17" s="289">
        <f>Clés!$L$21*Clés!$F$29*Poids!$B11</f>
        <v>45071.425392728408</v>
      </c>
      <c r="E17" s="292">
        <f>Clés!$L$21*(Clés!$F$30*Poids!$F11+Clés!$F$31*Poids!$C11+Clés!$F$32*Poids!$B11)</f>
        <v>46676.923649919801</v>
      </c>
      <c r="F17" s="287"/>
      <c r="G17" s="288">
        <f t="shared" si="0"/>
        <v>-1605.4982571913933</v>
      </c>
      <c r="H17" s="294"/>
      <c r="I17" s="297"/>
      <c r="J17" s="287"/>
      <c r="K17" s="293"/>
      <c r="L17" s="294"/>
      <c r="M17" s="297"/>
      <c r="N17" s="286"/>
      <c r="O17" s="313"/>
      <c r="P17" s="314"/>
      <c r="Q17" s="315"/>
      <c r="R17" s="313">
        <f>C17/DétailSU!C11</f>
        <v>25.220263714461616</v>
      </c>
      <c r="S17" s="314">
        <f>D17/DétailSU!C11</f>
        <v>26.860205835952566</v>
      </c>
      <c r="T17" s="315">
        <f>E17/DétailSU!C11</f>
        <v>27.816998599475447</v>
      </c>
      <c r="U17" s="313"/>
      <c r="V17" s="314"/>
      <c r="W17" s="315"/>
    </row>
    <row r="18" spans="1:23" ht="15.75" customHeight="1" thickBot="1">
      <c r="A18" s="501" t="str">
        <f>'Synthèse diag communal'!B12</f>
        <v>CREYSSEILLES</v>
      </c>
      <c r="B18" s="501" t="str">
        <f>'Synthèse diag communal'!C12</f>
        <v>Rurale</v>
      </c>
      <c r="C18" s="288">
        <f>Clés!$L$21*Clés!$F$28*Poids!$F12</f>
        <v>2062.1037911988196</v>
      </c>
      <c r="D18" s="289">
        <f>Clés!$L$21*Clés!$F$29*Poids!$B12</f>
        <v>3711.4503137377064</v>
      </c>
      <c r="E18" s="292">
        <f>Clés!$L$21*(Clés!$F$30*Poids!$F12+Clés!$F$31*Poids!$C12+Clés!$F$32*Poids!$B12)</f>
        <v>2714.1802140116051</v>
      </c>
      <c r="F18" s="287"/>
      <c r="G18" s="288">
        <f t="shared" si="0"/>
        <v>997.27009972610131</v>
      </c>
      <c r="H18" s="294"/>
      <c r="I18" s="297"/>
      <c r="J18" s="287"/>
      <c r="K18" s="293"/>
      <c r="L18" s="294"/>
      <c r="M18" s="297"/>
      <c r="N18" s="286"/>
      <c r="O18" s="313"/>
      <c r="P18" s="314"/>
      <c r="Q18" s="315"/>
      <c r="R18" s="313"/>
      <c r="S18" s="314"/>
      <c r="T18" s="315"/>
      <c r="U18" s="310">
        <f>C18/DétailR!C12</f>
        <v>14.32016521665847</v>
      </c>
      <c r="V18" s="311">
        <f>D18/DétailR!C12</f>
        <v>25.773960512067404</v>
      </c>
      <c r="W18" s="312">
        <f>E18/DétailR!C12</f>
        <v>18.848473708413923</v>
      </c>
    </row>
    <row r="19" spans="1:23" ht="15.75" customHeight="1" thickBot="1">
      <c r="A19" s="501" t="str">
        <f>'Synthèse diag communal'!B13</f>
        <v>DUNIERE SUR EYRIEUX</v>
      </c>
      <c r="B19" s="501" t="str">
        <f>'Synthèse diag communal'!C13</f>
        <v>Rurale</v>
      </c>
      <c r="C19" s="288">
        <f>Clés!$L$21*Clés!$F$28*Poids!$F13</f>
        <v>20495.353546558948</v>
      </c>
      <c r="D19" s="289">
        <f>Clés!$L$21*Clés!$F$29*Poids!$B13</f>
        <v>11855.280138845623</v>
      </c>
      <c r="E19" s="292">
        <f>Clés!$L$21*(Clés!$F$30*Poids!$F13+Clés!$F$31*Poids!$C13+Clés!$F$32*Poids!$B13)</f>
        <v>14148.653576989227</v>
      </c>
      <c r="F19" s="287"/>
      <c r="G19" s="288">
        <f t="shared" si="0"/>
        <v>-2293.3734381436043</v>
      </c>
      <c r="H19" s="294"/>
      <c r="I19" s="297"/>
      <c r="J19" s="287"/>
      <c r="K19" s="293"/>
      <c r="L19" s="294"/>
      <c r="M19" s="297"/>
      <c r="N19" s="286"/>
      <c r="O19" s="313"/>
      <c r="P19" s="314"/>
      <c r="Q19" s="315"/>
      <c r="R19" s="313"/>
      <c r="S19" s="314"/>
      <c r="T19" s="315"/>
      <c r="U19" s="310">
        <f>C19/DétailR!C13</f>
        <v>46.264906425640966</v>
      </c>
      <c r="V19" s="311">
        <f>D19/DétailR!C13</f>
        <v>26.761354715227139</v>
      </c>
      <c r="W19" s="312">
        <f>E19/DétailR!C13</f>
        <v>31.938269925483581</v>
      </c>
    </row>
    <row r="20" spans="1:23" ht="15.75" customHeight="1" thickBot="1">
      <c r="A20" s="501" t="str">
        <f>'Synthèse diag communal'!B14</f>
        <v>FLAVIAC</v>
      </c>
      <c r="B20" s="501" t="str">
        <f>'Synthèse diag communal'!C14</f>
        <v>Semi-urbaine</v>
      </c>
      <c r="C20" s="288">
        <f>Clés!$L$21*Clés!$F$28*Poids!$F14</f>
        <v>29330.758432410592</v>
      </c>
      <c r="D20" s="289">
        <f>Clés!$L$21*Clés!$F$29*Poids!$B14</f>
        <v>33189.444172488984</v>
      </c>
      <c r="E20" s="292">
        <f>Clés!$L$21*(Clés!$F$30*Poids!$F14+Clés!$F$31*Poids!$C14+Clés!$F$32*Poids!$B14)</f>
        <v>31593.644294564256</v>
      </c>
      <c r="F20" s="287"/>
      <c r="G20" s="288">
        <f t="shared" si="0"/>
        <v>1595.7998779247282</v>
      </c>
      <c r="H20" s="294"/>
      <c r="I20" s="297"/>
      <c r="J20" s="287"/>
      <c r="K20" s="293"/>
      <c r="L20" s="294"/>
      <c r="M20" s="297"/>
      <c r="N20" s="286"/>
      <c r="O20" s="313"/>
      <c r="P20" s="314"/>
      <c r="Q20" s="315"/>
      <c r="R20" s="313">
        <f>C20/DétailSU!C14</f>
        <v>23.730387081238344</v>
      </c>
      <c r="S20" s="314">
        <f>D20/DétailSU!C14</f>
        <v>26.85230111042798</v>
      </c>
      <c r="T20" s="315">
        <f>E20/DétailSU!C14</f>
        <v>25.561200885569786</v>
      </c>
      <c r="U20" s="313"/>
      <c r="V20" s="314"/>
      <c r="W20" s="315"/>
    </row>
    <row r="21" spans="1:23" ht="15.75" customHeight="1" thickBot="1">
      <c r="A21" s="501" t="str">
        <f>'Synthèse diag communal'!B15</f>
        <v>FREYSSENET</v>
      </c>
      <c r="B21" s="501" t="str">
        <f>'Synthèse diag communal'!C15</f>
        <v>Rurale</v>
      </c>
      <c r="C21" s="288">
        <f>Clés!$L$21*Clés!$F$28*Poids!$F15</f>
        <v>3952.0787183576708</v>
      </c>
      <c r="D21" s="289">
        <f>Clés!$L$21*Clés!$F$29*Poids!$B15</f>
        <v>1281.6519069022295</v>
      </c>
      <c r="E21" s="292">
        <f>Clés!$L$21*(Clés!$F$30*Poids!$F15+Clés!$F$31*Poids!$C15+Clés!$F$32*Poids!$B15)</f>
        <v>2595.4017060934566</v>
      </c>
      <c r="F21" s="287"/>
      <c r="G21" s="288">
        <f t="shared" si="0"/>
        <v>-1313.7497991912271</v>
      </c>
      <c r="H21" s="294"/>
      <c r="I21" s="297"/>
      <c r="J21" s="287"/>
      <c r="K21" s="293"/>
      <c r="L21" s="294"/>
      <c r="M21" s="297"/>
      <c r="N21" s="286"/>
      <c r="O21" s="313"/>
      <c r="P21" s="314"/>
      <c r="Q21" s="315"/>
      <c r="R21" s="313"/>
      <c r="S21" s="314"/>
      <c r="T21" s="315"/>
      <c r="U21" s="310">
        <f>C21/DétailR!C15</f>
        <v>82.334973299118147</v>
      </c>
      <c r="V21" s="311">
        <f>D21/DétailR!C15</f>
        <v>26.701081393796446</v>
      </c>
      <c r="W21" s="312">
        <f>E21/DétailR!C15</f>
        <v>54.07086887694701</v>
      </c>
    </row>
    <row r="22" spans="1:23" ht="15.75" customHeight="1" thickBot="1">
      <c r="A22" s="501" t="str">
        <f>'Synthèse diag communal'!B16</f>
        <v>GILHAC ET BRUZAC</v>
      </c>
      <c r="B22" s="501" t="str">
        <f>'Synthèse diag communal'!C16</f>
        <v>Rurale</v>
      </c>
      <c r="C22" s="288">
        <f>Clés!$L$21*Clés!$F$28*Poids!$F16</f>
        <v>1507.5968523331676</v>
      </c>
      <c r="D22" s="289">
        <f>Clés!$L$21*Clés!$F$29*Poids!$B16</f>
        <v>4619.2870811267858</v>
      </c>
      <c r="E22" s="292">
        <f>Clés!$L$21*(Clés!$F$30*Poids!$F16+Clés!$F$31*Poids!$C16+Clés!$F$32*Poids!$B16)</f>
        <v>2562.4922078492291</v>
      </c>
      <c r="F22" s="287"/>
      <c r="G22" s="288">
        <f t="shared" si="0"/>
        <v>2056.7948732775567</v>
      </c>
      <c r="H22" s="294"/>
      <c r="I22" s="297"/>
      <c r="J22" s="287"/>
      <c r="K22" s="293"/>
      <c r="L22" s="294"/>
      <c r="M22" s="297"/>
      <c r="N22" s="286"/>
      <c r="O22" s="313"/>
      <c r="P22" s="314"/>
      <c r="Q22" s="315"/>
      <c r="R22" s="313"/>
      <c r="S22" s="314"/>
      <c r="T22" s="315"/>
      <c r="U22" s="310">
        <f>C22/DétailR!C16</f>
        <v>8.8682167784303978</v>
      </c>
      <c r="V22" s="311">
        <f>D22/DétailR!C16</f>
        <v>27.172276947804622</v>
      </c>
      <c r="W22" s="312">
        <f>E22/DétailR!C16</f>
        <v>15.073483575583701</v>
      </c>
    </row>
    <row r="23" spans="1:23" ht="15.75" customHeight="1" thickBot="1">
      <c r="A23" s="501" t="str">
        <f>'Synthèse diag communal'!B17</f>
        <v>GLUIRAS</v>
      </c>
      <c r="B23" s="501" t="str">
        <f>'Synthèse diag communal'!C17</f>
        <v>Rurale</v>
      </c>
      <c r="C23" s="288">
        <f>Clés!$L$21*Clés!$F$28*Poids!$F17</f>
        <v>7652.7164117339498</v>
      </c>
      <c r="D23" s="289">
        <f>Clés!$L$21*Clés!$F$29*Poids!$B17</f>
        <v>10119.709848248855</v>
      </c>
      <c r="E23" s="292">
        <f>Clés!$L$21*(Clés!$F$30*Poids!$F17+Clés!$F$31*Poids!$C17+Clés!$F$32*Poids!$B17)</f>
        <v>7552.1615117398824</v>
      </c>
      <c r="F23" s="287"/>
      <c r="G23" s="288">
        <f t="shared" si="0"/>
        <v>2567.5483365089722</v>
      </c>
      <c r="H23" s="294"/>
      <c r="I23" s="297"/>
      <c r="J23" s="287"/>
      <c r="K23" s="293"/>
      <c r="L23" s="294"/>
      <c r="M23" s="297"/>
      <c r="N23" s="286"/>
      <c r="O23" s="313"/>
      <c r="P23" s="314"/>
      <c r="Q23" s="315"/>
      <c r="R23" s="313"/>
      <c r="S23" s="314"/>
      <c r="T23" s="315"/>
      <c r="U23" s="310">
        <f>C23/DétailR!C17</f>
        <v>20.46180858752393</v>
      </c>
      <c r="V23" s="311">
        <f>D23/DétailR!C17</f>
        <v>27.058047722590519</v>
      </c>
      <c r="W23" s="312">
        <f>E23/DétailR!C17</f>
        <v>20.192945218555835</v>
      </c>
    </row>
    <row r="24" spans="1:23" ht="15.75" customHeight="1" thickBot="1">
      <c r="A24" s="501" t="str">
        <f>'Synthèse diag communal'!B18</f>
        <v>GOURDON</v>
      </c>
      <c r="B24" s="501" t="str">
        <f>'Synthèse diag communal'!C18</f>
        <v>Rurale</v>
      </c>
      <c r="C24" s="288">
        <f>Clés!$L$21*Clés!$F$28*Poids!$F18</f>
        <v>2029.3951759384886</v>
      </c>
      <c r="D24" s="289">
        <f>Clés!$L$21*Clés!$F$29*Poids!$B18</f>
        <v>2696.8092207734412</v>
      </c>
      <c r="E24" s="292">
        <f>Clés!$L$21*(Clés!$F$30*Poids!$F18+Clés!$F$31*Poids!$C18+Clés!$F$32*Poids!$B18)</f>
        <v>2275.6459798711239</v>
      </c>
      <c r="F24" s="287"/>
      <c r="G24" s="288">
        <f t="shared" si="0"/>
        <v>421.16324090231728</v>
      </c>
      <c r="H24" s="294"/>
      <c r="I24" s="297"/>
      <c r="J24" s="287"/>
      <c r="K24" s="293"/>
      <c r="L24" s="294"/>
      <c r="M24" s="297"/>
      <c r="N24" s="286"/>
      <c r="O24" s="313"/>
      <c r="P24" s="314"/>
      <c r="Q24" s="315"/>
      <c r="R24" s="313"/>
      <c r="S24" s="314"/>
      <c r="T24" s="315"/>
      <c r="U24" s="310">
        <f>C24/DétailR!C18</f>
        <v>22.30104588943394</v>
      </c>
      <c r="V24" s="311">
        <f>D24/DétailR!C18</f>
        <v>29.635266162345509</v>
      </c>
      <c r="W24" s="312">
        <f>E24/DétailR!C18</f>
        <v>25.007098679902462</v>
      </c>
    </row>
    <row r="25" spans="1:23" ht="15.75" customHeight="1" thickBot="1">
      <c r="A25" s="501" t="str">
        <f>'Synthèse diag communal'!B19</f>
        <v>LA VOULTE SUR RHONE</v>
      </c>
      <c r="B25" s="501" t="str">
        <f>'Synthèse diag communal'!C19</f>
        <v>Urbaine</v>
      </c>
      <c r="C25" s="288">
        <f>Clés!$L$21*Clés!$F$28*Poids!$F19</f>
        <v>118957.32017997077</v>
      </c>
      <c r="D25" s="289">
        <f>Clés!$L$21*Clés!$F$29*Poids!$B19</f>
        <v>138231.4983756842</v>
      </c>
      <c r="E25" s="292">
        <f>Clés!$L$21*(Clés!$F$30*Poids!$F19+Clés!$F$31*Poids!$C19+Clés!$F$32*Poids!$B19)</f>
        <v>113785.42837322435</v>
      </c>
      <c r="F25" s="287"/>
      <c r="G25" s="288">
        <f t="shared" si="0"/>
        <v>24446.070002459848</v>
      </c>
      <c r="H25" s="294"/>
      <c r="I25" s="297"/>
      <c r="J25" s="287"/>
      <c r="K25" s="293"/>
      <c r="L25" s="294"/>
      <c r="M25" s="297"/>
      <c r="N25" s="286"/>
      <c r="O25" s="313">
        <f>C25/DétailU!C19</f>
        <v>23.04927730671784</v>
      </c>
      <c r="P25" s="314">
        <f>D25/DétailU!C19</f>
        <v>26.783859402380198</v>
      </c>
      <c r="Q25" s="315">
        <f>E25/DétailU!C19</f>
        <v>22.047166900450367</v>
      </c>
      <c r="R25" s="313"/>
      <c r="S25" s="314"/>
      <c r="T25" s="315"/>
      <c r="U25" s="313"/>
      <c r="V25" s="314"/>
      <c r="W25" s="315"/>
    </row>
    <row r="26" spans="1:23" ht="15.75" customHeight="1" thickBot="1">
      <c r="A26" s="501" t="str">
        <f>'Synthèse diag communal'!B20</f>
        <v>LE POUZIN</v>
      </c>
      <c r="B26" s="501" t="str">
        <f>'Synthèse diag communal'!C20</f>
        <v>Urbaine</v>
      </c>
      <c r="C26" s="288">
        <f>Clés!$L$21*Clés!$F$28*Poids!$F20</f>
        <v>73691.80927279123</v>
      </c>
      <c r="D26" s="289">
        <f>Clés!$L$21*Clés!$F$29*Poids!$B20</f>
        <v>76738.907925770996</v>
      </c>
      <c r="E26" s="292">
        <f>Clés!$L$21*(Clés!$F$30*Poids!$F20+Clés!$F$31*Poids!$C20+Clés!$F$32*Poids!$B20)</f>
        <v>77732.193347407956</v>
      </c>
      <c r="F26" s="287"/>
      <c r="G26" s="288">
        <f t="shared" si="0"/>
        <v>-993.28542163695965</v>
      </c>
      <c r="H26" s="294"/>
      <c r="I26" s="297"/>
      <c r="J26" s="287"/>
      <c r="K26" s="293"/>
      <c r="L26" s="294"/>
      <c r="M26" s="297"/>
      <c r="N26" s="286"/>
      <c r="O26" s="313">
        <f>C26/DétailU!C20</f>
        <v>25.410968714755597</v>
      </c>
      <c r="P26" s="314">
        <f>D26/DétailU!C20</f>
        <v>26.461692388196894</v>
      </c>
      <c r="Q26" s="315">
        <f>E26/DétailU!C20</f>
        <v>26.804204602554467</v>
      </c>
      <c r="R26" s="313"/>
      <c r="S26" s="314"/>
      <c r="T26" s="315"/>
      <c r="U26" s="313"/>
      <c r="V26" s="314"/>
      <c r="W26" s="315"/>
    </row>
    <row r="27" spans="1:23" ht="15.75" customHeight="1" thickBot="1">
      <c r="A27" s="501" t="str">
        <f>'Synthèse diag communal'!B21</f>
        <v>LES OLLIERES SUR EYRIEUX</v>
      </c>
      <c r="B27" s="501" t="str">
        <f>'Synthèse diag communal'!C21</f>
        <v>Semi-urbaine</v>
      </c>
      <c r="C27" s="288">
        <f>Clés!$L$21*Clés!$F$28*Poids!$F21</f>
        <v>37947.086650813086</v>
      </c>
      <c r="D27" s="289">
        <f>Clés!$L$21*Clés!$F$29*Poids!$B21</f>
        <v>26460.771661252282</v>
      </c>
      <c r="E27" s="292">
        <f>Clés!$L$21*(Clés!$F$30*Poids!$F21+Clés!$F$31*Poids!$C21+Clés!$F$32*Poids!$B21)</f>
        <v>30978.176240274985</v>
      </c>
      <c r="F27" s="287"/>
      <c r="G27" s="288">
        <f t="shared" si="0"/>
        <v>-4517.4045790227028</v>
      </c>
      <c r="H27" s="294"/>
      <c r="I27" s="297"/>
      <c r="J27" s="287"/>
      <c r="K27" s="293"/>
      <c r="L27" s="294"/>
      <c r="M27" s="297"/>
      <c r="N27" s="286"/>
      <c r="O27" s="313"/>
      <c r="P27" s="314"/>
      <c r="Q27" s="315"/>
      <c r="R27" s="313">
        <f>C27/DétailSU!C21</f>
        <v>37.795903038658452</v>
      </c>
      <c r="S27" s="314">
        <f>D27/DétailSU!C21</f>
        <v>26.355350260211438</v>
      </c>
      <c r="T27" s="315">
        <f>E27/DétailSU!C21</f>
        <v>30.854757211429266</v>
      </c>
      <c r="U27" s="313"/>
      <c r="V27" s="314"/>
      <c r="W27" s="315"/>
    </row>
    <row r="28" spans="1:23" ht="15.75" customHeight="1" thickBot="1">
      <c r="A28" s="501" t="str">
        <f>'Synthèse diag communal'!B22</f>
        <v>LYAS</v>
      </c>
      <c r="B28" s="501" t="str">
        <f>'Synthèse diag communal'!C22</f>
        <v>Semi-urbaine</v>
      </c>
      <c r="C28" s="288">
        <f>Clés!$L$21*Clés!$F$28*Poids!$F22</f>
        <v>18851.553189657323</v>
      </c>
      <c r="D28" s="289">
        <f>Clés!$L$21*Clés!$F$29*Poids!$B22</f>
        <v>16527.969382760002</v>
      </c>
      <c r="E28" s="292">
        <f>Clés!$L$21*(Clés!$F$30*Poids!$F22+Clés!$F$31*Poids!$C22+Clés!$F$32*Poids!$B22)</f>
        <v>19081.755860953886</v>
      </c>
      <c r="F28" s="287"/>
      <c r="G28" s="288">
        <f t="shared" si="0"/>
        <v>-2553.7864781938842</v>
      </c>
      <c r="H28" s="294"/>
      <c r="I28" s="297"/>
      <c r="J28" s="287"/>
      <c r="K28" s="293"/>
      <c r="L28" s="294"/>
      <c r="M28" s="297"/>
      <c r="N28" s="286"/>
      <c r="O28" s="313"/>
      <c r="P28" s="314"/>
      <c r="Q28" s="315"/>
      <c r="R28" s="313">
        <f>C28/DétailSU!C22</f>
        <v>30.652932015702966</v>
      </c>
      <c r="S28" s="314">
        <f>D28/DétailSU!C22</f>
        <v>26.874746963837403</v>
      </c>
      <c r="T28" s="315">
        <f>E28/DétailSU!C22</f>
        <v>31.027245302364044</v>
      </c>
      <c r="U28" s="313"/>
      <c r="V28" s="314"/>
      <c r="W28" s="315"/>
    </row>
    <row r="29" spans="1:23" ht="15.75" customHeight="1" thickBot="1">
      <c r="A29" s="501" t="str">
        <f>'Synthèse diag communal'!B23</f>
        <v>MARCOLS LES EAUX</v>
      </c>
      <c r="B29" s="501" t="str">
        <f>'Synthèse diag communal'!C23</f>
        <v>Rurale</v>
      </c>
      <c r="C29" s="288">
        <f>Clés!$L$21*Clés!$F$28*Poids!$F23</f>
        <v>12929.240674447157</v>
      </c>
      <c r="D29" s="289">
        <f>Clés!$L$21*Clés!$F$29*Poids!$B23</f>
        <v>8384.1395576520845</v>
      </c>
      <c r="E29" s="292">
        <f>Clés!$L$21*(Clés!$F$30*Poids!$F23+Clés!$F$31*Poids!$C23+Clés!$F$32*Poids!$B23)</f>
        <v>10207.616530018624</v>
      </c>
      <c r="F29" s="287"/>
      <c r="G29" s="288">
        <f t="shared" si="0"/>
        <v>-1823.4769723665395</v>
      </c>
      <c r="H29" s="294"/>
      <c r="I29" s="297"/>
      <c r="J29" s="287"/>
      <c r="K29" s="293"/>
      <c r="L29" s="294"/>
      <c r="M29" s="297"/>
      <c r="N29" s="286"/>
      <c r="O29" s="313"/>
      <c r="P29" s="314"/>
      <c r="Q29" s="315"/>
      <c r="R29" s="313"/>
      <c r="S29" s="314"/>
      <c r="T29" s="315"/>
      <c r="U29" s="310">
        <f>C29/DétailR!C23</f>
        <v>41.707227982087602</v>
      </c>
      <c r="V29" s="311">
        <f>D29/DétailR!C23</f>
        <v>27.045611476297047</v>
      </c>
      <c r="W29" s="312">
        <f>E29/DétailR!C23</f>
        <v>32.927795258124597</v>
      </c>
    </row>
    <row r="30" spans="1:23" ht="15.75" customHeight="1" thickBot="1">
      <c r="A30" s="501" t="str">
        <f>'Synthèse diag communal'!B24</f>
        <v>POURCHERES</v>
      </c>
      <c r="B30" s="501" t="str">
        <f>'Synthèse diag communal'!C24</f>
        <v>Rurale</v>
      </c>
      <c r="C30" s="288">
        <f>Clés!$L$21*Clés!$F$28*Poids!$F24</f>
        <v>5940.5299456647008</v>
      </c>
      <c r="D30" s="289">
        <f>Clés!$L$21*Clés!$F$29*Poids!$B24</f>
        <v>3684.7492323439096</v>
      </c>
      <c r="E30" s="292">
        <f>Clés!$L$21*(Clés!$F$30*Poids!$F24+Clés!$F$31*Poids!$C24+Clés!$F$32*Poids!$B24)</f>
        <v>5258.2112526171504</v>
      </c>
      <c r="F30" s="287"/>
      <c r="G30" s="288">
        <f t="shared" si="0"/>
        <v>-1573.4620202732408</v>
      </c>
      <c r="H30" s="294"/>
      <c r="I30" s="297"/>
      <c r="J30" s="287"/>
      <c r="K30" s="293"/>
      <c r="L30" s="294"/>
      <c r="M30" s="297"/>
      <c r="N30" s="286"/>
      <c r="O30" s="313"/>
      <c r="P30" s="314"/>
      <c r="Q30" s="315"/>
      <c r="R30" s="313"/>
      <c r="S30" s="314"/>
      <c r="T30" s="315"/>
      <c r="U30" s="310">
        <f>C30/DétailR!C24</f>
        <v>45.696384197420777</v>
      </c>
      <c r="V30" s="311">
        <f>D30/DétailR!C24</f>
        <v>28.344224864183921</v>
      </c>
      <c r="W30" s="312">
        <f>E30/DétailR!C24</f>
        <v>40.447778866285773</v>
      </c>
    </row>
    <row r="31" spans="1:23" ht="15.75" customHeight="1" thickBot="1">
      <c r="A31" s="501" t="str">
        <f>'Synthèse diag communal'!B25</f>
        <v>PRANLES</v>
      </c>
      <c r="B31" s="501" t="str">
        <f>'Synthèse diag communal'!C25</f>
        <v>Rurale</v>
      </c>
      <c r="C31" s="288">
        <f>Clés!$L$21*Clés!$F$28*Poids!$F25</f>
        <v>7129.3241748476185</v>
      </c>
      <c r="D31" s="289">
        <f>Clés!$L$21*Clés!$F$29*Poids!$B25</f>
        <v>12763.116906234702</v>
      </c>
      <c r="E31" s="292">
        <f>Clés!$L$21*(Clés!$F$30*Poids!$F25+Clés!$F$31*Poids!$C25+Clés!$F$32*Poids!$B25)</f>
        <v>9090.7930034400179</v>
      </c>
      <c r="F31" s="287"/>
      <c r="G31" s="288">
        <f t="shared" si="0"/>
        <v>3672.3239027946838</v>
      </c>
      <c r="H31" s="294"/>
      <c r="I31" s="297"/>
      <c r="J31" s="287"/>
      <c r="K31" s="293"/>
      <c r="L31" s="294"/>
      <c r="M31" s="297"/>
      <c r="N31" s="286"/>
      <c r="O31" s="313"/>
      <c r="P31" s="314"/>
      <c r="Q31" s="315"/>
      <c r="R31" s="313"/>
      <c r="S31" s="314"/>
      <c r="T31" s="315"/>
      <c r="U31" s="310">
        <f>C31/DétailR!C25</f>
        <v>15.040768301366283</v>
      </c>
      <c r="V31" s="311">
        <f>D31/DétailR!C25</f>
        <v>26.926406975178697</v>
      </c>
      <c r="W31" s="312">
        <f>E31/DétailR!C25</f>
        <v>19.17888819291143</v>
      </c>
    </row>
    <row r="32" spans="1:23" ht="15.75" customHeight="1" thickBot="1">
      <c r="A32" s="501" t="str">
        <f>'Synthèse diag communal'!B26</f>
        <v>PRIVAS</v>
      </c>
      <c r="B32" s="501" t="str">
        <f>'Synthèse diag communal'!C26</f>
        <v>Urbaine</v>
      </c>
      <c r="C32" s="288">
        <f>Clés!$L$21*Clés!$F$28*Poids!$F26</f>
        <v>203112.05956716256</v>
      </c>
      <c r="D32" s="289">
        <f>Clés!$L$21*Clés!$F$29*Poids!$B26</f>
        <v>233073.73948644919</v>
      </c>
      <c r="E32" s="292">
        <f>Clés!$L$21*(Clés!$F$30*Poids!$F26+Clés!$F$31*Poids!$C26+Clés!$F$32*Poids!$B26)</f>
        <v>213611.37273229627</v>
      </c>
      <c r="F32" s="287"/>
      <c r="G32" s="288">
        <f t="shared" si="0"/>
        <v>19462.366754152928</v>
      </c>
      <c r="H32" s="294"/>
      <c r="I32" s="297"/>
      <c r="J32" s="287"/>
      <c r="K32" s="293"/>
      <c r="L32" s="294"/>
      <c r="M32" s="297"/>
      <c r="N32" s="286"/>
      <c r="O32" s="313">
        <f>C32/DétailU!C26</f>
        <v>23.303356994855733</v>
      </c>
      <c r="P32" s="314">
        <f>D32/DétailU!C26</f>
        <v>26.740906320152501</v>
      </c>
      <c r="Q32" s="315">
        <f>E32/DétailU!C26</f>
        <v>24.507959239593422</v>
      </c>
      <c r="R32" s="313"/>
      <c r="S32" s="314"/>
      <c r="T32" s="315"/>
      <c r="U32" s="313"/>
      <c r="V32" s="314"/>
      <c r="W32" s="315"/>
    </row>
    <row r="33" spans="1:23" ht="15.75" customHeight="1" thickBot="1">
      <c r="A33" s="501" t="str">
        <f>'Synthèse diag communal'!B27</f>
        <v>ROCHESSAUVE</v>
      </c>
      <c r="B33" s="501" t="str">
        <f>'Synthèse diag communal'!C27</f>
        <v>Rurale</v>
      </c>
      <c r="C33" s="288">
        <f>Clés!$L$21*Clés!$F$28*Poids!$F27</f>
        <v>3094.8769754386294</v>
      </c>
      <c r="D33" s="289">
        <f>Clés!$L$21*Clés!$F$29*Poids!$B27</f>
        <v>11908.682301633216</v>
      </c>
      <c r="E33" s="292">
        <f>Clés!$L$21*(Clés!$F$30*Poids!$F27+Clés!$F$31*Poids!$C27+Clés!$F$32*Poids!$B27)</f>
        <v>5815.4324044173891</v>
      </c>
      <c r="F33" s="287"/>
      <c r="G33" s="288">
        <f t="shared" si="0"/>
        <v>6093.2498972158273</v>
      </c>
      <c r="H33" s="294"/>
      <c r="I33" s="297"/>
      <c r="J33" s="287"/>
      <c r="K33" s="293"/>
      <c r="L33" s="294"/>
      <c r="M33" s="297"/>
      <c r="N33" s="286"/>
      <c r="O33" s="313"/>
      <c r="P33" s="314"/>
      <c r="Q33" s="315"/>
      <c r="R33" s="313"/>
      <c r="S33" s="314"/>
      <c r="T33" s="315"/>
      <c r="U33" s="310">
        <f>C33/DétailR!C27</f>
        <v>6.8319580031757825</v>
      </c>
      <c r="V33" s="311">
        <f>D33/DétailR!C27</f>
        <v>26.288481902060081</v>
      </c>
      <c r="W33" s="312">
        <f>E33/DétailR!C27</f>
        <v>12.837599126749204</v>
      </c>
    </row>
    <row r="34" spans="1:23" ht="15.75" customHeight="1" thickBot="1">
      <c r="A34" s="501" t="str">
        <f>'Synthèse diag communal'!B28</f>
        <v>ROMPON</v>
      </c>
      <c r="B34" s="501" t="str">
        <f>'Synthèse diag communal'!C28</f>
        <v>Semi-urbaine</v>
      </c>
      <c r="C34" s="288">
        <f>Clés!$L$21*Clés!$F$28*Poids!$F28</f>
        <v>22707.239744152612</v>
      </c>
      <c r="D34" s="289">
        <f>Clés!$L$21*Clés!$F$29*Poids!$B28</f>
        <v>28890.57006808776</v>
      </c>
      <c r="E34" s="292">
        <f>Clés!$L$21*(Clés!$F$30*Poids!$F28+Clés!$F$31*Poids!$C28+Clés!$F$32*Poids!$B28)</f>
        <v>25652.510632592181</v>
      </c>
      <c r="F34" s="287"/>
      <c r="G34" s="288">
        <f t="shared" si="0"/>
        <v>3238.0594354955792</v>
      </c>
      <c r="H34" s="294"/>
      <c r="I34" s="297"/>
      <c r="J34" s="287"/>
      <c r="K34" s="293"/>
      <c r="L34" s="294"/>
      <c r="M34" s="297"/>
      <c r="N34" s="286"/>
      <c r="O34" s="313"/>
      <c r="P34" s="314"/>
      <c r="Q34" s="315"/>
      <c r="R34" s="313">
        <f>C34/DétailSU!C28</f>
        <v>20.530958177353174</v>
      </c>
      <c r="S34" s="314">
        <f>D34/DétailSU!C28</f>
        <v>26.121672755956382</v>
      </c>
      <c r="T34" s="315">
        <f>E34/DétailSU!C28</f>
        <v>23.193951747370868</v>
      </c>
      <c r="U34" s="313"/>
      <c r="V34" s="314"/>
      <c r="W34" s="315"/>
    </row>
    <row r="35" spans="1:23" ht="15.75" customHeight="1" thickBot="1">
      <c r="A35" s="501" t="str">
        <f>'Synthèse diag communal'!B29</f>
        <v>SAINT APOLLINAIRE DE RIAS</v>
      </c>
      <c r="B35" s="501" t="str">
        <f>'Synthèse diag communal'!C29</f>
        <v>Rurale</v>
      </c>
      <c r="C35" s="288">
        <f>Clés!$L$21*Clés!$F$28*Poids!$F29</f>
        <v>9411.6172744727319</v>
      </c>
      <c r="D35" s="289">
        <f>Clés!$L$21*Clés!$F$29*Poids!$B29</f>
        <v>5206.7108717903075</v>
      </c>
      <c r="E35" s="292">
        <f>Clés!$L$21*(Clés!$F$30*Poids!$F29+Clés!$F$31*Poids!$C29+Clés!$F$32*Poids!$B29)</f>
        <v>7987.6731134831944</v>
      </c>
      <c r="F35" s="287"/>
      <c r="G35" s="288">
        <f t="shared" si="0"/>
        <v>-2780.9622416928869</v>
      </c>
      <c r="H35" s="294"/>
      <c r="I35" s="297"/>
      <c r="J35" s="287"/>
      <c r="K35" s="293"/>
      <c r="L35" s="294"/>
      <c r="M35" s="297"/>
      <c r="N35" s="286"/>
      <c r="O35" s="313"/>
      <c r="P35" s="314"/>
      <c r="Q35" s="315"/>
      <c r="R35" s="313"/>
      <c r="S35" s="314"/>
      <c r="T35" s="315"/>
      <c r="U35" s="310">
        <f>C35/DétailR!C29</f>
        <v>47.294559168204685</v>
      </c>
      <c r="V35" s="311">
        <f>D35/DétailR!C29</f>
        <v>26.164376240152301</v>
      </c>
      <c r="W35" s="312">
        <f>E35/DétailR!C29</f>
        <v>40.139060871774845</v>
      </c>
    </row>
    <row r="36" spans="1:23" ht="15.75" customHeight="1" thickBot="1">
      <c r="A36" s="501" t="str">
        <f>'Synthèse diag communal'!B30</f>
        <v>SAINT CIERGE LA SERRE</v>
      </c>
      <c r="B36" s="501" t="str">
        <f>'Synthèse diag communal'!C30</f>
        <v>Rurale</v>
      </c>
      <c r="C36" s="288">
        <f>Clés!$L$21*Clés!$F$28*Poids!$F30</f>
        <v>4188.9239041839301</v>
      </c>
      <c r="D36" s="289">
        <f>Clés!$L$21*Clés!$F$29*Poids!$B30</f>
        <v>6942.2811623870766</v>
      </c>
      <c r="E36" s="292">
        <f>Clés!$L$21*(Clés!$F$30*Poids!$F30+Clés!$F$31*Poids!$C30+Clés!$F$32*Poids!$B30)</f>
        <v>5155.793409259838</v>
      </c>
      <c r="F36" s="287"/>
      <c r="G36" s="288">
        <f t="shared" si="0"/>
        <v>1786.4877531272386</v>
      </c>
      <c r="H36" s="294"/>
      <c r="I36" s="297"/>
      <c r="J36" s="287"/>
      <c r="K36" s="293"/>
      <c r="L36" s="294"/>
      <c r="M36" s="297"/>
      <c r="N36" s="286"/>
      <c r="O36" s="313"/>
      <c r="P36" s="314"/>
      <c r="Q36" s="315"/>
      <c r="R36" s="313"/>
      <c r="S36" s="314"/>
      <c r="T36" s="315"/>
      <c r="U36" s="310">
        <f>C36/DétailR!C30</f>
        <v>16.491826394424923</v>
      </c>
      <c r="V36" s="311">
        <f>D36/DétailR!C30</f>
        <v>27.33181559994912</v>
      </c>
      <c r="W36" s="312">
        <f>E36/DétailR!C30</f>
        <v>20.29839924905448</v>
      </c>
    </row>
    <row r="37" spans="1:23" ht="15.75" customHeight="1" thickBot="1">
      <c r="A37" s="501" t="str">
        <f>'Synthèse diag communal'!B31</f>
        <v>SAINT ETIENNE DE SERRE</v>
      </c>
      <c r="B37" s="501" t="str">
        <f>'Synthèse diag communal'!C31</f>
        <v>Rurale</v>
      </c>
      <c r="C37" s="288">
        <f>Clés!$L$21*Clés!$F$28*Poids!$F31</f>
        <v>8766.3522937224552</v>
      </c>
      <c r="D37" s="289">
        <f>Clés!$L$21*Clés!$F$29*Poids!$B31</f>
        <v>6381.5584531173508</v>
      </c>
      <c r="E37" s="292">
        <f>Clés!$L$21*(Clés!$F$30*Poids!$F31+Clés!$F$31*Poids!$C31+Clés!$F$32*Poids!$B31)</f>
        <v>8074.1408228956316</v>
      </c>
      <c r="F37" s="287"/>
      <c r="G37" s="288">
        <f t="shared" si="0"/>
        <v>-1692.5823697782807</v>
      </c>
      <c r="H37" s="294"/>
      <c r="I37" s="297"/>
      <c r="J37" s="287"/>
      <c r="K37" s="293"/>
      <c r="L37" s="294"/>
      <c r="M37" s="297"/>
      <c r="N37" s="286"/>
      <c r="O37" s="313"/>
      <c r="P37" s="314"/>
      <c r="Q37" s="315"/>
      <c r="R37" s="313"/>
      <c r="S37" s="314"/>
      <c r="T37" s="315"/>
      <c r="U37" s="310">
        <f>C37/DétailR!C31</f>
        <v>38.618292042830198</v>
      </c>
      <c r="V37" s="311">
        <f>D37/DétailR!C31</f>
        <v>28.112592304481723</v>
      </c>
      <c r="W37" s="312">
        <f>E37/DétailR!C31</f>
        <v>35.568902303504984</v>
      </c>
    </row>
    <row r="38" spans="1:23" ht="15.75" customHeight="1" thickBot="1">
      <c r="A38" s="501" t="str">
        <f>'Synthèse diag communal'!B32</f>
        <v>SAINT FORTUNAT SUR EYRIEUX</v>
      </c>
      <c r="B38" s="501" t="str">
        <f>'Synthèse diag communal'!C32</f>
        <v>Semi-urbaine</v>
      </c>
      <c r="C38" s="288">
        <f>Clés!$L$21*Clés!$F$28*Poids!$F32</f>
        <v>33531.936534683264</v>
      </c>
      <c r="D38" s="289">
        <f>Clés!$L$21*Clés!$F$29*Poids!$B32</f>
        <v>20720.039161586043</v>
      </c>
      <c r="E38" s="292">
        <f>Clés!$L$21*(Clés!$F$30*Poids!$F32+Clés!$F$31*Poids!$C32+Clés!$F$32*Poids!$B32)</f>
        <v>26370.416549486097</v>
      </c>
      <c r="F38" s="287"/>
      <c r="G38" s="288">
        <f t="shared" si="0"/>
        <v>-5650.3773879000546</v>
      </c>
      <c r="H38" s="294"/>
      <c r="I38" s="297"/>
      <c r="J38" s="287"/>
      <c r="K38" s="293"/>
      <c r="L38" s="294"/>
      <c r="M38" s="297"/>
      <c r="N38" s="286"/>
      <c r="O38" s="313"/>
      <c r="P38" s="314"/>
      <c r="Q38" s="315"/>
      <c r="R38" s="313">
        <f>C38/DétailSU!C32</f>
        <v>42.770327212606205</v>
      </c>
      <c r="S38" s="314">
        <f>D38/DétailSU!C32</f>
        <v>26.428621379574032</v>
      </c>
      <c r="T38" s="315">
        <f>E38/DétailSU!C32</f>
        <v>33.635735394752672</v>
      </c>
      <c r="U38" s="313"/>
      <c r="V38" s="314"/>
      <c r="W38" s="315"/>
    </row>
    <row r="39" spans="1:23" ht="15.75" customHeight="1" thickBot="1">
      <c r="A39" s="501" t="str">
        <f>'Synthèse diag communal'!B33</f>
        <v>SAINT JEAN CHAMBRE</v>
      </c>
      <c r="B39" s="501" t="str">
        <f>'Synthèse diag communal'!C33</f>
        <v>Rurale</v>
      </c>
      <c r="C39" s="288">
        <f>Clés!$L$21*Clés!$F$28*Poids!$F33</f>
        <v>7515.1916460051207</v>
      </c>
      <c r="D39" s="289">
        <f>Clés!$L$21*Clés!$F$29*Poids!$B33</f>
        <v>7850.1179297761564</v>
      </c>
      <c r="E39" s="292">
        <f>Clés!$L$21*(Clés!$F$30*Poids!$F33+Clés!$F$31*Poids!$C33+Clés!$F$32*Poids!$B33)</f>
        <v>7405.5067088280457</v>
      </c>
      <c r="F39" s="287"/>
      <c r="G39" s="288">
        <f t="shared" si="0"/>
        <v>444.61122094811071</v>
      </c>
      <c r="H39" s="294"/>
      <c r="I39" s="297"/>
      <c r="J39" s="287"/>
      <c r="K39" s="293"/>
      <c r="L39" s="294"/>
      <c r="M39" s="297"/>
      <c r="N39" s="286"/>
      <c r="O39" s="313"/>
      <c r="P39" s="314"/>
      <c r="Q39" s="315"/>
      <c r="R39" s="313"/>
      <c r="S39" s="314"/>
      <c r="T39" s="315"/>
      <c r="U39" s="310">
        <f>C39/DétailR!C33</f>
        <v>27.033063474838563</v>
      </c>
      <c r="V39" s="311">
        <f>D39/DétailR!C33</f>
        <v>28.237834279770347</v>
      </c>
      <c r="W39" s="312">
        <f>E39/DétailR!C33</f>
        <v>26.638513341108077</v>
      </c>
    </row>
    <row r="40" spans="1:23" ht="15.75" customHeight="1" thickBot="1">
      <c r="A40" s="501" t="str">
        <f>'Synthèse diag communal'!B34</f>
        <v>SAINT JULIEN DU GUA</v>
      </c>
      <c r="B40" s="501" t="str">
        <f>'Synthèse diag communal'!C34</f>
        <v>Rurale</v>
      </c>
      <c r="C40" s="288">
        <f>Clés!$L$21*Clés!$F$28*Poids!$F34</f>
        <v>7045.8423643036904</v>
      </c>
      <c r="D40" s="289">
        <f>Clés!$L$21*Clés!$F$29*Poids!$B34</f>
        <v>5046.5043834275293</v>
      </c>
      <c r="E40" s="292">
        <f>Clés!$L$21*(Clés!$F$30*Poids!$F34+Clés!$F$31*Poids!$C34+Clés!$F$32*Poids!$B34)</f>
        <v>6604.908417992744</v>
      </c>
      <c r="F40" s="287"/>
      <c r="G40" s="288">
        <f t="shared" si="0"/>
        <v>-1558.4040345652147</v>
      </c>
      <c r="H40" s="294"/>
      <c r="I40" s="297"/>
      <c r="J40" s="287"/>
      <c r="K40" s="293"/>
      <c r="L40" s="294"/>
      <c r="M40" s="297"/>
      <c r="N40" s="286"/>
      <c r="O40" s="313"/>
      <c r="P40" s="314"/>
      <c r="Q40" s="315"/>
      <c r="R40" s="313"/>
      <c r="S40" s="314"/>
      <c r="T40" s="315"/>
      <c r="U40" s="310">
        <f>C40/DétailR!C34</f>
        <v>36.506955255459538</v>
      </c>
      <c r="V40" s="311">
        <f>D40/DétailR!C34</f>
        <v>26.147691105842121</v>
      </c>
      <c r="W40" s="312">
        <f>E40/DétailR!C34</f>
        <v>34.222323409288826</v>
      </c>
    </row>
    <row r="41" spans="1:23" ht="15.75" customHeight="1" thickBot="1">
      <c r="A41" s="501" t="str">
        <f>'Synthèse diag communal'!B35</f>
        <v>SAINT JULIEN EN SAINT ALBAN</v>
      </c>
      <c r="B41" s="501" t="str">
        <f>'Synthèse diag communal'!C35</f>
        <v>Semi-urbaine</v>
      </c>
      <c r="C41" s="288">
        <f>Clés!$L$21*Clés!$F$28*Poids!$F35</f>
        <v>49962.124076241198</v>
      </c>
      <c r="D41" s="289">
        <f>Clés!$L$21*Clés!$F$29*Poids!$B35</f>
        <v>40505.540474389214</v>
      </c>
      <c r="E41" s="292">
        <f>Clés!$L$21*(Clés!$F$30*Poids!$F35+Clés!$F$31*Poids!$C35+Clés!$F$32*Poids!$B35)</f>
        <v>51564.997293116481</v>
      </c>
      <c r="F41" s="287"/>
      <c r="G41" s="288">
        <f t="shared" si="0"/>
        <v>-11059.456818727267</v>
      </c>
      <c r="H41" s="294"/>
      <c r="I41" s="297"/>
      <c r="J41" s="287"/>
      <c r="K41" s="293"/>
      <c r="L41" s="294"/>
      <c r="M41" s="297"/>
      <c r="N41" s="286"/>
      <c r="O41" s="313"/>
      <c r="P41" s="314"/>
      <c r="Q41" s="315"/>
      <c r="R41" s="313">
        <f>C41/DétailSU!C35</f>
        <v>32.591078979935553</v>
      </c>
      <c r="S41" s="314">
        <f>D41/DétailSU!C35</f>
        <v>26.42240083130412</v>
      </c>
      <c r="T41" s="315">
        <f>E41/DétailSU!C35</f>
        <v>33.636658377766786</v>
      </c>
      <c r="U41" s="313"/>
      <c r="V41" s="314"/>
      <c r="W41" s="315"/>
    </row>
    <row r="42" spans="1:23" ht="15.75" customHeight="1" thickBot="1">
      <c r="A42" s="501" t="str">
        <f>'Synthèse diag communal'!B36</f>
        <v>SAINT JULIEN LE ROUX</v>
      </c>
      <c r="B42" s="501" t="str">
        <f>'Synthèse diag communal'!C36</f>
        <v>Rurale</v>
      </c>
      <c r="C42" s="288">
        <f>Clés!$L$21*Clés!$F$28*Poids!$F36</f>
        <v>4801.457548663825</v>
      </c>
      <c r="D42" s="289">
        <f>Clés!$L$21*Clés!$F$29*Poids!$B36</f>
        <v>2803.6135463486266</v>
      </c>
      <c r="E42" s="292">
        <f>Clés!$L$21*(Clés!$F$30*Poids!$F36+Clés!$F$31*Poids!$C36+Clés!$F$32*Poids!$B36)</f>
        <v>4191.7706685492549</v>
      </c>
      <c r="F42" s="287"/>
      <c r="G42" s="288">
        <f t="shared" si="0"/>
        <v>-1388.1571222006282</v>
      </c>
      <c r="H42" s="294"/>
      <c r="I42" s="297"/>
      <c r="J42" s="287"/>
      <c r="K42" s="293"/>
      <c r="L42" s="294"/>
      <c r="M42" s="297"/>
      <c r="N42" s="286"/>
      <c r="O42" s="313"/>
      <c r="P42" s="314"/>
      <c r="Q42" s="315"/>
      <c r="R42" s="313"/>
      <c r="S42" s="314"/>
      <c r="T42" s="315"/>
      <c r="U42" s="310">
        <f>C42/DétailR!C36</f>
        <v>44.873435034241353</v>
      </c>
      <c r="V42" s="311">
        <f>D42/DétailR!C36</f>
        <v>26.20199576026754</v>
      </c>
      <c r="W42" s="312">
        <f>E42/DétailR!C36</f>
        <v>39.175426808871542</v>
      </c>
    </row>
    <row r="43" spans="1:23" ht="15.75" customHeight="1" thickBot="1">
      <c r="A43" s="501" t="str">
        <f>'Synthèse diag communal'!B37</f>
        <v>SAINT LAURENT DU PAPE</v>
      </c>
      <c r="B43" s="501" t="str">
        <f>'Synthèse diag communal'!C37</f>
        <v>Semi-urbaine</v>
      </c>
      <c r="C43" s="288">
        <f>Clés!$L$21*Clés!$F$28*Poids!$F37</f>
        <v>39447.407271805569</v>
      </c>
      <c r="D43" s="289">
        <f>Clés!$L$21*Clés!$F$29*Poids!$B37</f>
        <v>42855.235637043304</v>
      </c>
      <c r="E43" s="292">
        <f>Clés!$L$21*(Clés!$F$30*Poids!$F37+Clés!$F$31*Poids!$C37+Clés!$F$32*Poids!$B37)</f>
        <v>42990.46472342014</v>
      </c>
      <c r="F43" s="287"/>
      <c r="G43" s="288">
        <f t="shared" si="0"/>
        <v>-135.22908637683577</v>
      </c>
      <c r="H43" s="294"/>
      <c r="I43" s="297"/>
      <c r="J43" s="287"/>
      <c r="K43" s="293"/>
      <c r="L43" s="294"/>
      <c r="M43" s="297"/>
      <c r="N43" s="286"/>
      <c r="O43" s="313"/>
      <c r="P43" s="314"/>
      <c r="Q43" s="315"/>
      <c r="R43" s="313">
        <f>C43/DétailSU!C37</f>
        <v>24.425639177588586</v>
      </c>
      <c r="S43" s="314">
        <f>D43/DétailSU!C37</f>
        <v>26.535749620460251</v>
      </c>
      <c r="T43" s="315">
        <f>E43/DétailSU!C37</f>
        <v>26.619482800879343</v>
      </c>
      <c r="U43" s="313"/>
      <c r="V43" s="314"/>
      <c r="W43" s="315"/>
    </row>
    <row r="44" spans="1:23" ht="15.75" customHeight="1" thickBot="1">
      <c r="A44" s="501" t="str">
        <f>'Synthèse diag communal'!B38</f>
        <v>SAINT MAURICE EN CHALENCON</v>
      </c>
      <c r="B44" s="501" t="str">
        <f>'Synthèse diag communal'!C38</f>
        <v>Rurale</v>
      </c>
      <c r="C44" s="288">
        <f>Clés!$L$21*Clés!$F$28*Poids!$F38</f>
        <v>7194.9527796133225</v>
      </c>
      <c r="D44" s="289">
        <f>Clés!$L$21*Clés!$F$29*Poids!$B38</f>
        <v>5874.2379066352196</v>
      </c>
      <c r="E44" s="292">
        <f>Clés!$L$21*(Clés!$F$30*Poids!$F38+Clés!$F$31*Poids!$C38+Clés!$F$32*Poids!$B38)</f>
        <v>6839.0214104987635</v>
      </c>
      <c r="F44" s="287"/>
      <c r="G44" s="288">
        <f t="shared" si="0"/>
        <v>-964.78350386354396</v>
      </c>
      <c r="H44" s="294"/>
      <c r="I44" s="297"/>
      <c r="J44" s="287"/>
      <c r="K44" s="293"/>
      <c r="L44" s="294"/>
      <c r="M44" s="297"/>
      <c r="N44" s="286"/>
      <c r="O44" s="313"/>
      <c r="P44" s="314"/>
      <c r="Q44" s="315"/>
      <c r="R44" s="313"/>
      <c r="S44" s="314"/>
      <c r="T44" s="315"/>
      <c r="U44" s="310">
        <f>C44/DétailR!C38</f>
        <v>33.464896649364292</v>
      </c>
      <c r="V44" s="311">
        <f>D44/DétailR!C38</f>
        <v>27.322036775047533</v>
      </c>
      <c r="W44" s="312">
        <f>E44/DétailR!C38</f>
        <v>31.809401909296575</v>
      </c>
    </row>
    <row r="45" spans="1:23" ht="15.75" customHeight="1" thickBot="1">
      <c r="A45" s="501" t="str">
        <f>'Synthèse diag communal'!B39</f>
        <v>SAINT MICHEL DE CHABRILLANOUX</v>
      </c>
      <c r="B45" s="501" t="str">
        <f>'Synthèse diag communal'!C39</f>
        <v>Rurale</v>
      </c>
      <c r="C45" s="288">
        <f>Clés!$L$21*Clés!$F$28*Poids!$F39</f>
        <v>12919.190414333589</v>
      </c>
      <c r="D45" s="289">
        <f>Clés!$L$21*Clés!$F$29*Poids!$B39</f>
        <v>10093.008766855059</v>
      </c>
      <c r="E45" s="292">
        <f>Clés!$L$21*(Clés!$F$30*Poids!$F39+Clés!$F$31*Poids!$C39+Clés!$F$32*Poids!$B39)</f>
        <v>12596.919414260989</v>
      </c>
      <c r="F45" s="287"/>
      <c r="G45" s="288">
        <f t="shared" si="0"/>
        <v>-2503.9106474059299</v>
      </c>
      <c r="H45" s="294"/>
      <c r="I45" s="297"/>
      <c r="J45" s="287"/>
      <c r="K45" s="293"/>
      <c r="L45" s="294"/>
      <c r="M45" s="297"/>
      <c r="N45" s="286"/>
      <c r="O45" s="313"/>
      <c r="P45" s="314"/>
      <c r="Q45" s="315"/>
      <c r="R45" s="313"/>
      <c r="S45" s="314"/>
      <c r="T45" s="315"/>
      <c r="U45" s="310">
        <f>C45/DétailR!C39</f>
        <v>34.635899234138307</v>
      </c>
      <c r="V45" s="311">
        <f>D45/DétailR!C39</f>
        <v>27.059004736876833</v>
      </c>
      <c r="W45" s="312">
        <f>E45/DétailR!C39</f>
        <v>33.771901914908817</v>
      </c>
    </row>
    <row r="46" spans="1:23" ht="15.75" customHeight="1" thickBot="1">
      <c r="A46" s="501" t="str">
        <f>'Synthèse diag communal'!B40</f>
        <v>SAINT PRIEST</v>
      </c>
      <c r="B46" s="501" t="str">
        <f>'Synthèse diag communal'!C40</f>
        <v>Semi-urbaine</v>
      </c>
      <c r="C46" s="288">
        <f>Clés!$L$21*Clés!$F$28*Poids!$F40</f>
        <v>39465.705947083916</v>
      </c>
      <c r="D46" s="289">
        <f>Clés!$L$21*Clés!$F$29*Poids!$B40</f>
        <v>33670.063637577325</v>
      </c>
      <c r="E46" s="292">
        <f>Clés!$L$21*(Clés!$F$30*Poids!$F40+Clés!$F$31*Poids!$C40+Clés!$F$32*Poids!$B40)</f>
        <v>42351.176986300561</v>
      </c>
      <c r="F46" s="287"/>
      <c r="G46" s="288">
        <f t="shared" si="0"/>
        <v>-8681.1133487232364</v>
      </c>
      <c r="H46" s="294"/>
      <c r="I46" s="297"/>
      <c r="J46" s="287"/>
      <c r="K46" s="293"/>
      <c r="L46" s="294"/>
      <c r="M46" s="297"/>
      <c r="N46" s="286"/>
      <c r="O46" s="313"/>
      <c r="P46" s="314"/>
      <c r="Q46" s="315"/>
      <c r="R46" s="313">
        <f>C46/DétailSU!C40</f>
        <v>31.648521208567693</v>
      </c>
      <c r="S46" s="314">
        <f>D46/DétailSU!C40</f>
        <v>27.00085295715904</v>
      </c>
      <c r="T46" s="315">
        <f>E46/DétailSU!C40</f>
        <v>33.962451472574628</v>
      </c>
      <c r="U46" s="313"/>
      <c r="V46" s="314"/>
      <c r="W46" s="315"/>
    </row>
    <row r="47" spans="1:23" ht="15.75" customHeight="1" thickBot="1">
      <c r="A47" s="501" t="str">
        <f>'Synthèse diag communal'!B41</f>
        <v>SAINT SAUVEUR DE MONTAGUT</v>
      </c>
      <c r="B47" s="501" t="str">
        <f>'Synthèse diag communal'!C41</f>
        <v>Semi-urbaine</v>
      </c>
      <c r="C47" s="288">
        <f>Clés!$L$21*Clés!$F$28*Poids!$F41</f>
        <v>43595.977285103952</v>
      </c>
      <c r="D47" s="289">
        <f>Clés!$L$21*Clés!$F$29*Poids!$B41</f>
        <v>30385.830626140356</v>
      </c>
      <c r="E47" s="292">
        <f>Clés!$L$21*(Clés!$F$30*Poids!$F41+Clés!$F$31*Poids!$C41+Clés!$F$32*Poids!$B41)</f>
        <v>36840.064011361275</v>
      </c>
      <c r="F47" s="287"/>
      <c r="G47" s="288">
        <f t="shared" si="0"/>
        <v>-6454.2333852209194</v>
      </c>
      <c r="H47" s="294"/>
      <c r="I47" s="297"/>
      <c r="J47" s="287"/>
      <c r="K47" s="293"/>
      <c r="L47" s="294"/>
      <c r="M47" s="297"/>
      <c r="N47" s="286"/>
      <c r="O47" s="313"/>
      <c r="P47" s="314"/>
      <c r="Q47" s="315"/>
      <c r="R47" s="313">
        <f>C47/DétailSU!C41</f>
        <v>38.141712410414655</v>
      </c>
      <c r="S47" s="314">
        <f>D47/DétailSU!C41</f>
        <v>26.584278763027434</v>
      </c>
      <c r="T47" s="315">
        <f>E47/DétailSU!C41</f>
        <v>32.231027131549673</v>
      </c>
      <c r="U47" s="313"/>
      <c r="V47" s="314"/>
      <c r="W47" s="315"/>
    </row>
    <row r="48" spans="1:23" ht="15.75" customHeight="1" thickBot="1">
      <c r="A48" s="501" t="str">
        <f>'Synthèse diag communal'!B42</f>
        <v>SAINT VINCENT DE DURFORT</v>
      </c>
      <c r="B48" s="501" t="str">
        <f>'Synthèse diag communal'!C42</f>
        <v>Rurale</v>
      </c>
      <c r="C48" s="288">
        <f>Clés!$L$21*Clés!$F$28*Poids!$F42</f>
        <v>4457.7588951342896</v>
      </c>
      <c r="D48" s="289">
        <f>Clés!$L$21*Clés!$F$29*Poids!$B42</f>
        <v>6408.2595345111476</v>
      </c>
      <c r="E48" s="292">
        <f>Clés!$L$21*(Clés!$F$30*Poids!$F42+Clés!$F$31*Poids!$C42+Clés!$F$32*Poids!$B42)</f>
        <v>5556.8565902019955</v>
      </c>
      <c r="F48" s="287"/>
      <c r="G48" s="288">
        <f t="shared" si="0"/>
        <v>851.40294430915219</v>
      </c>
      <c r="H48" s="294"/>
      <c r="I48" s="297"/>
      <c r="J48" s="287"/>
      <c r="K48" s="293"/>
      <c r="L48" s="294"/>
      <c r="M48" s="297"/>
      <c r="N48" s="286"/>
      <c r="O48" s="313"/>
      <c r="P48" s="314"/>
      <c r="Q48" s="315"/>
      <c r="R48" s="313"/>
      <c r="S48" s="314"/>
      <c r="T48" s="315"/>
      <c r="U48" s="310">
        <f>C48/DétailR!C42</f>
        <v>18.809109262169997</v>
      </c>
      <c r="V48" s="311">
        <f>D48/DétailR!C42</f>
        <v>27.039069765869822</v>
      </c>
      <c r="W48" s="312">
        <f>E48/DétailR!C42</f>
        <v>23.446652279333314</v>
      </c>
    </row>
    <row r="49" spans="1:23" ht="15.75" customHeight="1" thickBot="1">
      <c r="A49" s="501" t="str">
        <f>'Synthèse diag communal'!B43</f>
        <v>SILHAC</v>
      </c>
      <c r="B49" s="501" t="str">
        <f>'Synthèse diag communal'!C43</f>
        <v>Rurale</v>
      </c>
      <c r="C49" s="288">
        <f>Clés!$L$21*Clés!$F$28*Poids!$F43</f>
        <v>5656.1524068069884</v>
      </c>
      <c r="D49" s="289">
        <f>Clés!$L$21*Clés!$F$29*Poids!$B43</f>
        <v>10039.606604067465</v>
      </c>
      <c r="E49" s="292">
        <f>Clés!$L$21*(Clés!$F$30*Poids!$F43+Clés!$F$31*Poids!$C43+Clés!$F$32*Poids!$B43)</f>
        <v>7773.2593619719855</v>
      </c>
      <c r="F49" s="287"/>
      <c r="G49" s="288">
        <f t="shared" si="0"/>
        <v>2266.3472420954795</v>
      </c>
      <c r="H49" s="294"/>
      <c r="I49" s="297"/>
      <c r="J49" s="287"/>
      <c r="K49" s="293"/>
      <c r="L49" s="294"/>
      <c r="M49" s="297"/>
      <c r="N49" s="286"/>
      <c r="O49" s="313"/>
      <c r="P49" s="314"/>
      <c r="Q49" s="315"/>
      <c r="R49" s="313"/>
      <c r="S49" s="314"/>
      <c r="T49" s="315"/>
      <c r="U49" s="310">
        <f>C49/DétailR!C43</f>
        <v>15.003056781981401</v>
      </c>
      <c r="V49" s="311">
        <f>D49/DétailR!C43</f>
        <v>26.630256244210784</v>
      </c>
      <c r="W49" s="312">
        <f>E49/DétailR!C43</f>
        <v>20.618725098068929</v>
      </c>
    </row>
    <row r="50" spans="1:23" ht="15.75" customHeight="1" thickBot="1">
      <c r="A50" s="501" t="str">
        <f>'Synthèse diag communal'!B44</f>
        <v>VERNOUX EN VIVARAIS</v>
      </c>
      <c r="B50" s="501" t="str">
        <f>'Synthèse diag communal'!C44</f>
        <v>Urbaine</v>
      </c>
      <c r="C50" s="288">
        <f>Clés!$L$21*Clés!$F$28*Poids!$F44</f>
        <v>81018.769743783152</v>
      </c>
      <c r="D50" s="289">
        <f>Clés!$L$21*Clés!$F$29*Poids!$B44</f>
        <v>53989.586578256421</v>
      </c>
      <c r="E50" s="292">
        <f>Clés!$L$21*(Clés!$F$30*Poids!$F44+Clés!$F$31*Poids!$C44+Clés!$F$32*Poids!$B44)</f>
        <v>70237.22586587297</v>
      </c>
      <c r="F50" s="287"/>
      <c r="G50" s="288">
        <f t="shared" si="0"/>
        <v>-16247.639287616548</v>
      </c>
      <c r="H50" s="294"/>
      <c r="I50" s="297"/>
      <c r="J50" s="287"/>
      <c r="K50" s="293"/>
      <c r="L50" s="294"/>
      <c r="M50" s="297"/>
      <c r="N50" s="286"/>
      <c r="O50" s="313">
        <f>C50/DétailU!C44</f>
        <v>39.969792670835297</v>
      </c>
      <c r="P50" s="314">
        <f>D50/DétailU!C44</f>
        <v>26.63521784817781</v>
      </c>
      <c r="Q50" s="315">
        <f>E50/DétailU!C44</f>
        <v>34.650826771520954</v>
      </c>
      <c r="R50" s="313"/>
      <c r="S50" s="314"/>
      <c r="T50" s="315"/>
      <c r="U50" s="313"/>
      <c r="V50" s="314"/>
      <c r="W50" s="315"/>
    </row>
    <row r="51" spans="1:23" ht="15.75" customHeight="1" thickBot="1">
      <c r="A51" s="502" t="str">
        <f>'Synthèse diag communal'!B45</f>
        <v>VEYRAS</v>
      </c>
      <c r="B51" s="502" t="str">
        <f>'Synthèse diag communal'!C45</f>
        <v>Semi-urbaine</v>
      </c>
      <c r="C51" s="288">
        <f>Clés!$L$21*Clés!$F$28*Poids!$F45</f>
        <v>27606.027214730108</v>
      </c>
      <c r="D51" s="289">
        <f>Clés!$L$21*Clés!$F$29*Poids!$B45</f>
        <v>42614.925904499134</v>
      </c>
      <c r="E51" s="292">
        <f>Clés!$L$21*(Clés!$F$30*Poids!$F45+Clés!$F$31*Poids!$C45+Clés!$F$32*Poids!$B45)</f>
        <v>40551.428220797286</v>
      </c>
      <c r="F51" s="287"/>
      <c r="G51" s="288">
        <f t="shared" si="0"/>
        <v>2063.4976837018476</v>
      </c>
      <c r="H51" s="299"/>
      <c r="I51" s="302"/>
      <c r="J51" s="287"/>
      <c r="K51" s="298"/>
      <c r="L51" s="299"/>
      <c r="M51" s="302"/>
      <c r="N51" s="286"/>
      <c r="O51" s="316"/>
      <c r="P51" s="317"/>
      <c r="Q51" s="318"/>
      <c r="R51" s="313">
        <f>C51/DétailSU!C45</f>
        <v>17.362281267125855</v>
      </c>
      <c r="S51" s="314">
        <f>D51/DétailSU!C45</f>
        <v>26.801840191508891</v>
      </c>
      <c r="T51" s="315">
        <f>E51/DétailSU!C45</f>
        <v>25.504042906161814</v>
      </c>
      <c r="U51" s="316"/>
      <c r="V51" s="317"/>
      <c r="W51" s="318"/>
    </row>
    <row r="52" spans="1:23" ht="15.75" thickBot="1">
      <c r="A52" s="503" t="s">
        <v>144</v>
      </c>
      <c r="B52" s="503"/>
      <c r="C52" s="303">
        <f t="shared" ref="C52:E52" si="1">SUM(C10:C51)</f>
        <v>1200000</v>
      </c>
      <c r="D52" s="304">
        <f t="shared" si="1"/>
        <v>1200000</v>
      </c>
      <c r="E52" s="305">
        <f t="shared" si="1"/>
        <v>1200000.0000000005</v>
      </c>
      <c r="F52" s="287"/>
      <c r="G52" s="288">
        <f t="shared" si="0"/>
        <v>0</v>
      </c>
      <c r="H52" s="304">
        <f t="shared" ref="H52" si="2">SUM(H10:H51)</f>
        <v>0</v>
      </c>
      <c r="I52" s="305">
        <f t="shared" ref="I52" si="3">SUM(I10:I51)</f>
        <v>0</v>
      </c>
      <c r="J52" s="287"/>
      <c r="K52" s="303">
        <f t="shared" ref="K52:L52" si="4">SUM(K10:K51)</f>
        <v>0</v>
      </c>
      <c r="L52" s="304">
        <f t="shared" si="4"/>
        <v>0</v>
      </c>
      <c r="M52" s="305">
        <f t="shared" ref="M52" si="5">SUM(M10:M51)</f>
        <v>0</v>
      </c>
      <c r="N52" s="309"/>
      <c r="O52" s="422">
        <f>AVERAGE(O10:O51)</f>
        <v>26.839263492982248</v>
      </c>
      <c r="P52" s="423">
        <f t="shared" ref="P52:Q52" si="6">AVERAGE(P10:P51)</f>
        <v>26.684459080154038</v>
      </c>
      <c r="Q52" s="319">
        <f t="shared" si="6"/>
        <v>26.382723612837417</v>
      </c>
      <c r="R52" s="422">
        <f>AVERAGE(R10:R51)</f>
        <v>29.019330224162516</v>
      </c>
      <c r="S52" s="423">
        <f t="shared" ref="S52:T52" si="7">AVERAGE(S10:S51)</f>
        <v>26.610006312827405</v>
      </c>
      <c r="T52" s="319">
        <f t="shared" si="7"/>
        <v>28.95680459104527</v>
      </c>
      <c r="U52" s="422">
        <f>AVERAGE(U10:U51)</f>
        <v>32.174084525348988</v>
      </c>
      <c r="V52" s="423">
        <f t="shared" ref="V52:W52" si="8">AVERAGE(V10:V51)</f>
        <v>27.105687017201252</v>
      </c>
      <c r="W52" s="319">
        <f t="shared" si="8"/>
        <v>29.449897622440613</v>
      </c>
    </row>
    <row r="54" spans="1:23">
      <c r="O54" s="435" t="s">
        <v>309</v>
      </c>
      <c r="P54" s="433"/>
      <c r="Q54" s="434">
        <f>AVERAGE(O52:Q52)</f>
        <v>26.63548206199123</v>
      </c>
      <c r="R54" s="432" t="str">
        <f>O54</f>
        <v>Moyenne du scénario</v>
      </c>
      <c r="S54" s="433"/>
      <c r="T54" s="434">
        <f>AVERAGE(R52:T52)</f>
        <v>28.19538037601173</v>
      </c>
      <c r="U54" s="432" t="str">
        <f>R54</f>
        <v>Moyenne du scénario</v>
      </c>
      <c r="V54" s="433"/>
      <c r="W54" s="434">
        <f>AVERAGE(U52:W52)</f>
        <v>29.576556388330285</v>
      </c>
    </row>
  </sheetData>
  <mergeCells count="27">
    <mergeCell ref="A6:A9"/>
    <mergeCell ref="C8:E8"/>
    <mergeCell ref="G6:I6"/>
    <mergeCell ref="G7:I7"/>
    <mergeCell ref="G8:I8"/>
    <mergeCell ref="B6:B9"/>
    <mergeCell ref="K6:M6"/>
    <mergeCell ref="K7:M7"/>
    <mergeCell ref="K8:M8"/>
    <mergeCell ref="C6:E6"/>
    <mergeCell ref="C7:E7"/>
    <mergeCell ref="U5:W5"/>
    <mergeCell ref="U6:W6"/>
    <mergeCell ref="U7:W7"/>
    <mergeCell ref="U8:W8"/>
    <mergeCell ref="O3:W3"/>
    <mergeCell ref="O8:Q8"/>
    <mergeCell ref="O5:Q5"/>
    <mergeCell ref="R4:T4"/>
    <mergeCell ref="R5:T5"/>
    <mergeCell ref="R6:T6"/>
    <mergeCell ref="R7:T7"/>
    <mergeCell ref="R8:T8"/>
    <mergeCell ref="O4:Q4"/>
    <mergeCell ref="O6:Q6"/>
    <mergeCell ref="O7:Q7"/>
    <mergeCell ref="U4:W4"/>
  </mergeCells>
  <conditionalFormatting sqref="R10:R11 R13:R16 R18:R19 R21:R26 R29:R33 R35:R37 R39:R40 R42 R44:R45 R48:R50">
    <cfRule type="top10" dxfId="207" priority="201" bottom="1" rank="5"/>
    <cfRule type="top10" dxfId="206" priority="202" rank="5"/>
  </conditionalFormatting>
  <conditionalFormatting sqref="U10:U12 U16:U17 U20 U25:U28 U32 U34 U38 U41 U43 U46:U47 U50:U51">
    <cfRule type="top10" dxfId="205" priority="199" bottom="1" rank="5"/>
    <cfRule type="top10" dxfId="204" priority="200" rank="5"/>
  </conditionalFormatting>
  <conditionalFormatting sqref="T10:T11 T13:T16 T18:T19 T21:T26 T29:T33 T35:T37 T39:T40 T42 T44:T45 T48:T50">
    <cfRule type="top10" dxfId="203" priority="191" bottom="1" rank="5"/>
    <cfRule type="top10" dxfId="202" priority="192" rank="5"/>
  </conditionalFormatting>
  <conditionalFormatting sqref="W10:W12 W16:W17 W20 W25:W28 W32 W34 W38 W41 W43 W46:W47 W50:W51">
    <cfRule type="top10" dxfId="201" priority="189" bottom="1" rank="5"/>
    <cfRule type="top10" dxfId="200" priority="190" rank="5"/>
  </conditionalFormatting>
  <conditionalFormatting sqref="O11:O16 O51">
    <cfRule type="top10" dxfId="199" priority="139" bottom="1" rank="5"/>
    <cfRule type="top10" dxfId="198" priority="140" rank="5"/>
  </conditionalFormatting>
  <conditionalFormatting sqref="Q11:Q16 Q51">
    <cfRule type="top10" dxfId="197" priority="137" bottom="1" rank="5"/>
    <cfRule type="top10" dxfId="196" priority="138" rank="5"/>
  </conditionalFormatting>
  <conditionalFormatting sqref="O10">
    <cfRule type="top10" dxfId="195" priority="135" bottom="1" rank="5"/>
    <cfRule type="top10" dxfId="194" priority="136" rank="5"/>
  </conditionalFormatting>
  <conditionalFormatting sqref="Q10">
    <cfRule type="top10" dxfId="193" priority="133" bottom="1" rank="5"/>
    <cfRule type="top10" dxfId="192" priority="134" rank="5"/>
  </conditionalFormatting>
  <conditionalFormatting sqref="U13:U15">
    <cfRule type="top10" dxfId="191" priority="83" bottom="1" rank="5"/>
    <cfRule type="top10" dxfId="190" priority="84" rank="5"/>
  </conditionalFormatting>
  <conditionalFormatting sqref="W13:W15">
    <cfRule type="top10" dxfId="189" priority="81" bottom="1" rank="5"/>
    <cfRule type="top10" dxfId="188" priority="82" rank="5"/>
  </conditionalFormatting>
  <conditionalFormatting sqref="U18:U19">
    <cfRule type="top10" dxfId="187" priority="79" bottom="1" rank="5"/>
    <cfRule type="top10" dxfId="186" priority="80" rank="5"/>
  </conditionalFormatting>
  <conditionalFormatting sqref="W18:W19">
    <cfRule type="top10" dxfId="185" priority="77" bottom="1" rank="5"/>
    <cfRule type="top10" dxfId="184" priority="78" rank="5"/>
  </conditionalFormatting>
  <conditionalFormatting sqref="U21:U24">
    <cfRule type="top10" dxfId="183" priority="75" bottom="1" rank="5"/>
    <cfRule type="top10" dxfId="182" priority="76" rank="5"/>
  </conditionalFormatting>
  <conditionalFormatting sqref="W21:W24">
    <cfRule type="top10" dxfId="181" priority="73" bottom="1" rank="5"/>
    <cfRule type="top10" dxfId="180" priority="74" rank="5"/>
  </conditionalFormatting>
  <conditionalFormatting sqref="U29:U31">
    <cfRule type="top10" dxfId="179" priority="71" bottom="1" rank="5"/>
    <cfRule type="top10" dxfId="178" priority="72" rank="5"/>
  </conditionalFormatting>
  <conditionalFormatting sqref="W29:W31">
    <cfRule type="top10" dxfId="177" priority="69" bottom="1" rank="5"/>
    <cfRule type="top10" dxfId="176" priority="70" rank="5"/>
  </conditionalFormatting>
  <conditionalFormatting sqref="U33">
    <cfRule type="top10" dxfId="175" priority="67" bottom="1" rank="5"/>
    <cfRule type="top10" dxfId="174" priority="68" rank="5"/>
  </conditionalFormatting>
  <conditionalFormatting sqref="W33">
    <cfRule type="top10" dxfId="173" priority="65" bottom="1" rank="5"/>
    <cfRule type="top10" dxfId="172" priority="66" rank="5"/>
  </conditionalFormatting>
  <conditionalFormatting sqref="U35:U37">
    <cfRule type="top10" dxfId="171" priority="63" bottom="1" rank="5"/>
    <cfRule type="top10" dxfId="170" priority="64" rank="5"/>
  </conditionalFormatting>
  <conditionalFormatting sqref="W35:W37">
    <cfRule type="top10" dxfId="169" priority="61" bottom="1" rank="5"/>
    <cfRule type="top10" dxfId="168" priority="62" rank="5"/>
  </conditionalFormatting>
  <conditionalFormatting sqref="U39:U40">
    <cfRule type="top10" dxfId="167" priority="59" bottom="1" rank="5"/>
    <cfRule type="top10" dxfId="166" priority="60" rank="5"/>
  </conditionalFormatting>
  <conditionalFormatting sqref="W39:W40">
    <cfRule type="top10" dxfId="165" priority="57" bottom="1" rank="5"/>
    <cfRule type="top10" dxfId="164" priority="58" rank="5"/>
  </conditionalFormatting>
  <conditionalFormatting sqref="U42">
    <cfRule type="top10" dxfId="163" priority="55" bottom="1" rank="5"/>
    <cfRule type="top10" dxfId="162" priority="56" rank="5"/>
  </conditionalFormatting>
  <conditionalFormatting sqref="W42">
    <cfRule type="top10" dxfId="161" priority="53" bottom="1" rank="5"/>
    <cfRule type="top10" dxfId="160" priority="54" rank="5"/>
  </conditionalFormatting>
  <conditionalFormatting sqref="U44:U45">
    <cfRule type="top10" dxfId="159" priority="51" bottom="1" rank="5"/>
    <cfRule type="top10" dxfId="158" priority="52" rank="5"/>
  </conditionalFormatting>
  <conditionalFormatting sqref="W44:W45">
    <cfRule type="top10" dxfId="157" priority="49" bottom="1" rank="5"/>
    <cfRule type="top10" dxfId="156" priority="50" rank="5"/>
  </conditionalFormatting>
  <conditionalFormatting sqref="U48:U49">
    <cfRule type="top10" dxfId="155" priority="47" bottom="1" rank="5"/>
    <cfRule type="top10" dxfId="154" priority="48" rank="5"/>
  </conditionalFormatting>
  <conditionalFormatting sqref="W48:W49">
    <cfRule type="top10" dxfId="153" priority="45" bottom="1" rank="5"/>
    <cfRule type="top10" dxfId="152" priority="46" rank="5"/>
  </conditionalFormatting>
  <conditionalFormatting sqref="R12">
    <cfRule type="top10" dxfId="151" priority="43" bottom="1" rank="5"/>
    <cfRule type="top10" dxfId="150" priority="44" rank="5"/>
  </conditionalFormatting>
  <conditionalFormatting sqref="T12">
    <cfRule type="top10" dxfId="149" priority="41" bottom="1" rank="5"/>
    <cfRule type="top10" dxfId="148" priority="42" rank="5"/>
  </conditionalFormatting>
  <conditionalFormatting sqref="R17">
    <cfRule type="top10" dxfId="147" priority="39" bottom="1" rank="5"/>
    <cfRule type="top10" dxfId="146" priority="40" rank="5"/>
  </conditionalFormatting>
  <conditionalFormatting sqref="T17">
    <cfRule type="top10" dxfId="145" priority="37" bottom="1" rank="5"/>
    <cfRule type="top10" dxfId="144" priority="38" rank="5"/>
  </conditionalFormatting>
  <conditionalFormatting sqref="R20">
    <cfRule type="top10" dxfId="143" priority="35" bottom="1" rank="5"/>
    <cfRule type="top10" dxfId="142" priority="36" rank="5"/>
  </conditionalFormatting>
  <conditionalFormatting sqref="T20">
    <cfRule type="top10" dxfId="141" priority="33" bottom="1" rank="5"/>
    <cfRule type="top10" dxfId="140" priority="34" rank="5"/>
  </conditionalFormatting>
  <conditionalFormatting sqref="R27:R28">
    <cfRule type="top10" dxfId="139" priority="31" bottom="1" rank="5"/>
    <cfRule type="top10" dxfId="138" priority="32" rank="5"/>
  </conditionalFormatting>
  <conditionalFormatting sqref="T27:T28">
    <cfRule type="top10" dxfId="137" priority="29" bottom="1" rank="5"/>
    <cfRule type="top10" dxfId="136" priority="30" rank="5"/>
  </conditionalFormatting>
  <conditionalFormatting sqref="R34">
    <cfRule type="top10" dxfId="135" priority="27" bottom="1" rank="5"/>
    <cfRule type="top10" dxfId="134" priority="28" rank="5"/>
  </conditionalFormatting>
  <conditionalFormatting sqref="T34">
    <cfRule type="top10" dxfId="133" priority="25" bottom="1" rank="5"/>
    <cfRule type="top10" dxfId="132" priority="26" rank="5"/>
  </conditionalFormatting>
  <conditionalFormatting sqref="R38">
    <cfRule type="top10" dxfId="131" priority="23" bottom="1" rank="5"/>
    <cfRule type="top10" dxfId="130" priority="24" rank="5"/>
  </conditionalFormatting>
  <conditionalFormatting sqref="T38">
    <cfRule type="top10" dxfId="129" priority="21" bottom="1" rank="5"/>
    <cfRule type="top10" dxfId="128" priority="22" rank="5"/>
  </conditionalFormatting>
  <conditionalFormatting sqref="R41">
    <cfRule type="top10" dxfId="127" priority="19" bottom="1" rank="5"/>
    <cfRule type="top10" dxfId="126" priority="20" rank="5"/>
  </conditionalFormatting>
  <conditionalFormatting sqref="T41">
    <cfRule type="top10" dxfId="125" priority="17" bottom="1" rank="5"/>
    <cfRule type="top10" dxfId="124" priority="18" rank="5"/>
  </conditionalFormatting>
  <conditionalFormatting sqref="R43">
    <cfRule type="top10" dxfId="123" priority="15" bottom="1" rank="5"/>
    <cfRule type="top10" dxfId="122" priority="16" rank="5"/>
  </conditionalFormatting>
  <conditionalFormatting sqref="T43">
    <cfRule type="top10" dxfId="121" priority="13" bottom="1" rank="5"/>
    <cfRule type="top10" dxfId="120" priority="14" rank="5"/>
  </conditionalFormatting>
  <conditionalFormatting sqref="R46:R47">
    <cfRule type="top10" dxfId="119" priority="11" bottom="1" rank="5"/>
    <cfRule type="top10" dxfId="118" priority="12" rank="5"/>
  </conditionalFormatting>
  <conditionalFormatting sqref="T46:T47">
    <cfRule type="top10" dxfId="117" priority="9" bottom="1" rank="5"/>
    <cfRule type="top10" dxfId="116" priority="10" rank="5"/>
  </conditionalFormatting>
  <conditionalFormatting sqref="R51">
    <cfRule type="top10" dxfId="115" priority="7" bottom="1" rank="5"/>
    <cfRule type="top10" dxfId="114" priority="8" rank="5"/>
  </conditionalFormatting>
  <conditionalFormatting sqref="T51">
    <cfRule type="top10" dxfId="113" priority="5" bottom="1" rank="5"/>
    <cfRule type="top10" dxfId="112" priority="6" rank="5"/>
  </conditionalFormatting>
  <conditionalFormatting sqref="O17:O50">
    <cfRule type="top10" dxfId="111" priority="3" bottom="1" rank="5"/>
    <cfRule type="top10" dxfId="110" priority="4" rank="5"/>
  </conditionalFormatting>
  <conditionalFormatting sqref="Q17:Q50">
    <cfRule type="top10" dxfId="109" priority="1" bottom="1" rank="5"/>
    <cfRule type="top10" dxfId="108" priority="2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0CB7B-6F5F-6D46-89DE-B43C21FE3919}">
  <dimension ref="A1:W54"/>
  <sheetViews>
    <sheetView topLeftCell="A19" workbookViewId="0">
      <selection activeCell="D16" sqref="D16"/>
    </sheetView>
  </sheetViews>
  <sheetFormatPr baseColWidth="10" defaultColWidth="10.85546875" defaultRowHeight="15"/>
  <cols>
    <col min="1" max="1" width="35.5703125" style="68" customWidth="1"/>
    <col min="2" max="2" width="15.85546875" style="68" customWidth="1"/>
    <col min="3" max="5" width="12.42578125" style="68" customWidth="1"/>
    <col min="6" max="6" width="2.28515625" style="68" customWidth="1"/>
    <col min="7" max="9" width="12.42578125" style="68" customWidth="1"/>
    <col min="10" max="10" width="2.28515625" style="68" customWidth="1"/>
    <col min="11" max="13" width="12.42578125" style="68" customWidth="1"/>
    <col min="14" max="14" width="1.5703125" style="68" customWidth="1"/>
    <col min="15" max="22" width="10.28515625" style="68" customWidth="1"/>
    <col min="23" max="23" width="10.85546875" style="68" customWidth="1"/>
    <col min="24" max="16384" width="10.85546875" style="68"/>
  </cols>
  <sheetData>
    <row r="1" spans="1:23">
      <c r="O1" s="68" t="s">
        <v>291</v>
      </c>
    </row>
    <row r="2" spans="1:23" ht="15.75" thickBot="1"/>
    <row r="3" spans="1:23" ht="16.5" thickBot="1">
      <c r="A3" s="512" t="str">
        <f>'Synthèse diag communal'!B1</f>
        <v>COMMUNE</v>
      </c>
      <c r="B3" s="512" t="str">
        <f>'Synthèse diag communal'!C1</f>
        <v>Classification</v>
      </c>
      <c r="O3" s="1245" t="s">
        <v>328</v>
      </c>
      <c r="P3" s="1246"/>
      <c r="Q3" s="1246"/>
      <c r="R3" s="1246"/>
      <c r="S3" s="1246"/>
      <c r="T3" s="1246"/>
      <c r="U3" s="1246"/>
      <c r="V3" s="1246"/>
      <c r="W3" s="1247"/>
    </row>
    <row r="4" spans="1:23">
      <c r="A4" s="511"/>
      <c r="B4" s="511"/>
      <c r="O4" s="1236" t="s">
        <v>383</v>
      </c>
      <c r="P4" s="1237"/>
      <c r="Q4" s="1238"/>
      <c r="R4" s="1236" t="s">
        <v>385</v>
      </c>
      <c r="S4" s="1237"/>
      <c r="T4" s="1238"/>
      <c r="U4" s="1236" t="s">
        <v>391</v>
      </c>
      <c r="V4" s="1237"/>
      <c r="W4" s="1238"/>
    </row>
    <row r="5" spans="1:23" ht="15.95" customHeight="1" thickBot="1">
      <c r="A5" s="511"/>
      <c r="B5" s="511"/>
      <c r="O5" s="1239" t="s">
        <v>384</v>
      </c>
      <c r="P5" s="1240"/>
      <c r="Q5" s="1241"/>
      <c r="R5" s="1239" t="s">
        <v>386</v>
      </c>
      <c r="S5" s="1240"/>
      <c r="T5" s="1241"/>
      <c r="U5" s="1239" t="s">
        <v>387</v>
      </c>
      <c r="V5" s="1240"/>
      <c r="W5" s="1241"/>
    </row>
    <row r="6" spans="1:23" ht="15.95" customHeight="1">
      <c r="A6" s="1012" t="str">
        <f>A3</f>
        <v>COMMUNE</v>
      </c>
      <c r="B6" s="1012" t="str">
        <f>B3</f>
        <v>Classification</v>
      </c>
      <c r="C6" s="1245" t="s">
        <v>380</v>
      </c>
      <c r="D6" s="1246"/>
      <c r="E6" s="1247"/>
      <c r="F6" s="287"/>
      <c r="G6" s="1245" t="s">
        <v>381</v>
      </c>
      <c r="H6" s="1246"/>
      <c r="I6" s="1247"/>
      <c r="J6" s="287"/>
      <c r="K6" s="1245" t="s">
        <v>382</v>
      </c>
      <c r="L6" s="1246"/>
      <c r="M6" s="1247"/>
      <c r="N6" s="308"/>
      <c r="O6" s="1236" t="s">
        <v>388</v>
      </c>
      <c r="P6" s="1237"/>
      <c r="Q6" s="1238"/>
      <c r="R6" s="1236" t="s">
        <v>390</v>
      </c>
      <c r="S6" s="1237"/>
      <c r="T6" s="1238"/>
      <c r="U6" s="1236" t="s">
        <v>389</v>
      </c>
      <c r="V6" s="1237"/>
      <c r="W6" s="1238"/>
    </row>
    <row r="7" spans="1:23" ht="15" customHeight="1">
      <c r="A7" s="1013"/>
      <c r="B7" s="1013"/>
      <c r="C7" s="1273" t="s">
        <v>280</v>
      </c>
      <c r="D7" s="1274"/>
      <c r="E7" s="1275"/>
      <c r="F7" s="287"/>
      <c r="G7" s="1273" t="s">
        <v>280</v>
      </c>
      <c r="H7" s="1274"/>
      <c r="I7" s="1275"/>
      <c r="J7" s="287"/>
      <c r="K7" s="1273" t="s">
        <v>280</v>
      </c>
      <c r="L7" s="1274"/>
      <c r="M7" s="1275"/>
      <c r="N7" s="308"/>
      <c r="O7" s="1242" t="s">
        <v>290</v>
      </c>
      <c r="P7" s="1243"/>
      <c r="Q7" s="1244"/>
      <c r="R7" s="1242" t="s">
        <v>290</v>
      </c>
      <c r="S7" s="1243"/>
      <c r="T7" s="1244"/>
      <c r="U7" s="1242" t="s">
        <v>290</v>
      </c>
      <c r="V7" s="1243"/>
      <c r="W7" s="1244"/>
    </row>
    <row r="8" spans="1:23" ht="15" customHeight="1">
      <c r="A8" s="1013"/>
      <c r="B8" s="1013"/>
      <c r="C8" s="1233" t="s">
        <v>325</v>
      </c>
      <c r="D8" s="1234"/>
      <c r="E8" s="1235"/>
      <c r="F8" s="287"/>
      <c r="G8" s="1233" t="str">
        <f>C8</f>
        <v>Clés de répartition des charges</v>
      </c>
      <c r="H8" s="1234"/>
      <c r="I8" s="1235"/>
      <c r="J8" s="287"/>
      <c r="K8" s="1233" t="str">
        <f>G8</f>
        <v>Clés de répartition des charges</v>
      </c>
      <c r="L8" s="1234"/>
      <c r="M8" s="1235"/>
      <c r="N8" s="308"/>
      <c r="O8" s="1233"/>
      <c r="P8" s="1234"/>
      <c r="Q8" s="1235"/>
      <c r="R8" s="1233"/>
      <c r="S8" s="1234"/>
      <c r="T8" s="1235"/>
      <c r="U8" s="1233"/>
      <c r="V8" s="1234"/>
      <c r="W8" s="1235"/>
    </row>
    <row r="9" spans="1:23" ht="15.75" thickBot="1">
      <c r="A9" s="1014"/>
      <c r="B9" s="1014"/>
      <c r="C9" s="586" t="s">
        <v>355</v>
      </c>
      <c r="D9" s="587" t="s">
        <v>357</v>
      </c>
      <c r="E9" s="588" t="s">
        <v>358</v>
      </c>
      <c r="F9" s="287"/>
      <c r="G9" s="586" t="str">
        <f>C9</f>
        <v>100 % Linéaire</v>
      </c>
      <c r="H9" s="587" t="str">
        <f>D9</f>
        <v xml:space="preserve">100 % Population </v>
      </c>
      <c r="I9" s="588" t="s">
        <v>358</v>
      </c>
      <c r="J9" s="287"/>
      <c r="K9" s="586" t="str">
        <f>G9</f>
        <v>100 % Linéaire</v>
      </c>
      <c r="L9" s="587" t="str">
        <f>H9</f>
        <v xml:space="preserve">100 % Population </v>
      </c>
      <c r="M9" s="588" t="s">
        <v>358</v>
      </c>
      <c r="N9" s="308"/>
      <c r="O9" s="504" t="s">
        <v>329</v>
      </c>
      <c r="P9" s="505" t="s">
        <v>330</v>
      </c>
      <c r="Q9" s="506" t="s">
        <v>343</v>
      </c>
      <c r="R9" s="504" t="str">
        <f t="shared" ref="R9:W9" si="0">O9</f>
        <v>Selon linéaire</v>
      </c>
      <c r="S9" s="505" t="str">
        <f t="shared" si="0"/>
        <v>Selon pop°</v>
      </c>
      <c r="T9" s="506" t="str">
        <f t="shared" si="0"/>
        <v>Selon Mix</v>
      </c>
      <c r="U9" s="504" t="str">
        <f t="shared" si="0"/>
        <v>Selon linéaire</v>
      </c>
      <c r="V9" s="505" t="str">
        <f t="shared" si="0"/>
        <v>Selon pop°</v>
      </c>
      <c r="W9" s="506" t="str">
        <f t="shared" si="0"/>
        <v>Selon Mix</v>
      </c>
    </row>
    <row r="10" spans="1:23" ht="14.25" customHeight="1">
      <c r="A10" s="500" t="str">
        <f>'Synthèse diag communal'!B4</f>
        <v>AJOUX</v>
      </c>
      <c r="B10" s="500" t="str">
        <f>'Synthèse diag communal'!C4</f>
        <v>Rurale</v>
      </c>
      <c r="C10" s="288"/>
      <c r="D10" s="289"/>
      <c r="E10" s="292"/>
      <c r="F10" s="287"/>
      <c r="G10" s="288"/>
      <c r="H10" s="289"/>
      <c r="I10" s="292"/>
      <c r="J10" s="287"/>
      <c r="K10" s="288">
        <f>'Simulations fctt'!AQ10+'Simulations invest'!C10</f>
        <v>2418.7670472321506</v>
      </c>
      <c r="L10" s="289">
        <f>'Simulations fctt'!AS10+'Simulations invest'!D10</f>
        <v>2666.3661120210854</v>
      </c>
      <c r="M10" s="292">
        <f>'Simulations fctt'!AT10+'Simulations invest'!E10</f>
        <v>2422.7585040840017</v>
      </c>
      <c r="N10" s="286"/>
      <c r="O10" s="310"/>
      <c r="P10" s="311"/>
      <c r="Q10" s="513"/>
      <c r="R10" s="310"/>
      <c r="S10" s="311"/>
      <c r="T10" s="513"/>
      <c r="U10" s="310">
        <f>K10/DétailR!C4</f>
        <v>29.497159112587202</v>
      </c>
      <c r="V10" s="311">
        <f>L10/DétailR!C4</f>
        <v>32.516659902696162</v>
      </c>
      <c r="W10" s="513">
        <f>M10/DétailR!C4</f>
        <v>29.545835415658559</v>
      </c>
    </row>
    <row r="11" spans="1:23" ht="14.25" customHeight="1">
      <c r="A11" s="501" t="str">
        <f>'Synthèse diag communal'!B5</f>
        <v>ALISSAS</v>
      </c>
      <c r="B11" s="501" t="str">
        <f>'Synthèse diag communal'!C5</f>
        <v>Semi-urbaine</v>
      </c>
      <c r="C11" s="293"/>
      <c r="D11" s="294"/>
      <c r="E11" s="297"/>
      <c r="F11" s="287"/>
      <c r="G11" s="293">
        <f>'Simulations fctt'!AB11+'Simulations invest'!C11</f>
        <v>33165.713658597226</v>
      </c>
      <c r="H11" s="294">
        <f>'Simulations fctt'!AD11+'Simulations invest'!D11</f>
        <v>50414.511393065608</v>
      </c>
      <c r="I11" s="297">
        <f>'Simulations fctt'!AE11+'Simulations invest'!E11</f>
        <v>46214.90890294539</v>
      </c>
      <c r="J11" s="287"/>
      <c r="K11" s="293"/>
      <c r="L11" s="294"/>
      <c r="M11" s="297"/>
      <c r="N11" s="286"/>
      <c r="O11" s="313"/>
      <c r="P11" s="314"/>
      <c r="Q11" s="315"/>
      <c r="R11" s="313">
        <f>G11/DétailSU!C5</f>
        <v>21.578213180609776</v>
      </c>
      <c r="S11" s="314">
        <f>H11/DétailSU!C5</f>
        <v>32.800592968813021</v>
      </c>
      <c r="T11" s="315">
        <f>I11/DétailSU!C5</f>
        <v>30.068255629762778</v>
      </c>
      <c r="U11" s="313"/>
      <c r="V11" s="314"/>
      <c r="W11" s="315"/>
    </row>
    <row r="12" spans="1:23" ht="14.25" customHeight="1">
      <c r="A12" s="501" t="str">
        <f>'Synthèse diag communal'!B6</f>
        <v>BEAUCHASTEL</v>
      </c>
      <c r="B12" s="501" t="str">
        <f>'Synthèse diag communal'!C6</f>
        <v>Semi-urbaine</v>
      </c>
      <c r="C12" s="293"/>
      <c r="D12" s="294"/>
      <c r="E12" s="297"/>
      <c r="F12" s="287"/>
      <c r="G12" s="293">
        <f>'Simulations fctt'!AB12+'Simulations invest'!C12</f>
        <v>79413.009960119831</v>
      </c>
      <c r="H12" s="294">
        <f>'Simulations fctt'!AD12+'Simulations invest'!D12</f>
        <v>61588.016766934074</v>
      </c>
      <c r="I12" s="297">
        <f>'Simulations fctt'!AE12+'Simulations invest'!E12</f>
        <v>63486.814736342625</v>
      </c>
      <c r="J12" s="287"/>
      <c r="K12" s="293"/>
      <c r="L12" s="294"/>
      <c r="M12" s="297"/>
      <c r="N12" s="286"/>
      <c r="O12" s="313"/>
      <c r="P12" s="314"/>
      <c r="Q12" s="315"/>
      <c r="R12" s="313">
        <f>G12/DétailSU!C6</f>
        <v>42.879595010863838</v>
      </c>
      <c r="S12" s="314">
        <f>H12/DétailSU!C6</f>
        <v>33.254868664651227</v>
      </c>
      <c r="T12" s="315">
        <f>I12/DétailSU!C6</f>
        <v>34.28013754662129</v>
      </c>
      <c r="U12" s="583"/>
      <c r="V12" s="584"/>
      <c r="W12" s="585"/>
    </row>
    <row r="13" spans="1:23" ht="14.25" customHeight="1">
      <c r="A13" s="501" t="str">
        <f>'Synthèse diag communal'!B7</f>
        <v>BEAUVENE</v>
      </c>
      <c r="B13" s="501" t="str">
        <f>'Synthèse diag communal'!C7</f>
        <v>Rurale</v>
      </c>
      <c r="C13" s="293"/>
      <c r="D13" s="294"/>
      <c r="E13" s="297"/>
      <c r="F13" s="287"/>
      <c r="G13" s="293"/>
      <c r="H13" s="294"/>
      <c r="I13" s="297"/>
      <c r="J13" s="287"/>
      <c r="K13" s="293">
        <f>'Simulations fctt'!AQ13+'Simulations invest'!C13</f>
        <v>8894.5891958926914</v>
      </c>
      <c r="L13" s="294">
        <f>'Simulations fctt'!AS13+'Simulations invest'!D13</f>
        <v>7072.2594426364594</v>
      </c>
      <c r="M13" s="297">
        <f>'Simulations fctt'!AT13+'Simulations invest'!E13</f>
        <v>8125.7775774932215</v>
      </c>
      <c r="N13" s="286"/>
      <c r="O13" s="313"/>
      <c r="P13" s="314"/>
      <c r="Q13" s="315"/>
      <c r="R13" s="313"/>
      <c r="S13" s="314"/>
      <c r="T13" s="315"/>
      <c r="U13" s="313">
        <f>K13/DétailR!C7</f>
        <v>40.429950890421324</v>
      </c>
      <c r="V13" s="314">
        <f>L13/DétailR!C7</f>
        <v>32.146633830165726</v>
      </c>
      <c r="W13" s="315">
        <f>M13/DétailR!C7</f>
        <v>36.935352624969191</v>
      </c>
    </row>
    <row r="14" spans="1:23" ht="14.25" customHeight="1">
      <c r="A14" s="501" t="str">
        <f>'Synthèse diag communal'!B8</f>
        <v>CHALENCON</v>
      </c>
      <c r="B14" s="501" t="str">
        <f>'Synthèse diag communal'!C8</f>
        <v>Rurale</v>
      </c>
      <c r="C14" s="293"/>
      <c r="D14" s="294"/>
      <c r="E14" s="297"/>
      <c r="F14" s="287"/>
      <c r="G14" s="293"/>
      <c r="H14" s="294"/>
      <c r="I14" s="297"/>
      <c r="J14" s="287"/>
      <c r="K14" s="293">
        <f>'Simulations fctt'!AQ14+'Simulations invest'!C14</f>
        <v>15422.724795571892</v>
      </c>
      <c r="L14" s="294">
        <f>'Simulations fctt'!AS14+'Simulations invest'!D14</f>
        <v>9614.7975670434007</v>
      </c>
      <c r="M14" s="297">
        <f>'Simulations fctt'!AT14+'Simulations invest'!E14</f>
        <v>12392.351655218836</v>
      </c>
      <c r="N14" s="286"/>
      <c r="O14" s="313"/>
      <c r="P14" s="314"/>
      <c r="Q14" s="315"/>
      <c r="R14" s="313"/>
      <c r="S14" s="314"/>
      <c r="T14" s="315"/>
      <c r="U14" s="313">
        <f>K14/DétailR!C8</f>
        <v>50.732647353854908</v>
      </c>
      <c r="V14" s="314">
        <f>L14/DétailR!C8</f>
        <v>31.627623575800659</v>
      </c>
      <c r="W14" s="315">
        <f>M14/DétailR!C8</f>
        <v>40.764314655325116</v>
      </c>
    </row>
    <row r="15" spans="1:23" ht="14.25" customHeight="1">
      <c r="A15" s="501" t="str">
        <f>'Synthèse diag communal'!B9</f>
        <v>CHATEAUNEUF DE VERNOUX</v>
      </c>
      <c r="B15" s="501" t="str">
        <f>'Synthèse diag communal'!C9</f>
        <v>Rurale</v>
      </c>
      <c r="C15" s="293"/>
      <c r="D15" s="294"/>
      <c r="E15" s="297"/>
      <c r="F15" s="287"/>
      <c r="G15" s="293"/>
      <c r="H15" s="294"/>
      <c r="I15" s="297"/>
      <c r="J15" s="287"/>
      <c r="K15" s="293">
        <f>'Simulations fctt'!AQ15+'Simulations invest'!C15</f>
        <v>15094.404855137378</v>
      </c>
      <c r="L15" s="294">
        <f>'Simulations fctt'!AS15+'Simulations invest'!D15</f>
        <v>7880.1090581265316</v>
      </c>
      <c r="M15" s="297">
        <f>'Simulations fctt'!AT15+'Simulations invest'!E15</f>
        <v>11505.765702390225</v>
      </c>
      <c r="N15" s="286"/>
      <c r="O15" s="313"/>
      <c r="P15" s="314"/>
      <c r="Q15" s="315"/>
      <c r="R15" s="313"/>
      <c r="S15" s="314"/>
      <c r="T15" s="315"/>
      <c r="U15" s="313">
        <f>K15/DétailR!C9</f>
        <v>60.62009981982883</v>
      </c>
      <c r="V15" s="314">
        <f>L15/DétailR!C9</f>
        <v>31.647024329825427</v>
      </c>
      <c r="W15" s="315">
        <f>M15/DétailR!C9</f>
        <v>46.207894387109334</v>
      </c>
    </row>
    <row r="16" spans="1:23" ht="14.25" customHeight="1">
      <c r="A16" s="501" t="str">
        <f>'Synthèse diag communal'!B10</f>
        <v>CHOMERAC</v>
      </c>
      <c r="B16" s="501" t="str">
        <f>'Synthèse diag communal'!C10</f>
        <v>Urbaine</v>
      </c>
      <c r="C16" s="293">
        <f>'Simulations fctt'!M16+'Simulations invest'!C16</f>
        <v>91402.86056543357</v>
      </c>
      <c r="D16" s="294">
        <f>'Simulations fctt'!O16+'Simulations invest'!D16</f>
        <v>107465.17300528794</v>
      </c>
      <c r="E16" s="297">
        <f>'Simulations fctt'!P16+'Simulations invest'!E16</f>
        <v>97096.871132343193</v>
      </c>
      <c r="F16" s="287"/>
      <c r="G16" s="293"/>
      <c r="H16" s="294"/>
      <c r="I16" s="297"/>
      <c r="J16" s="287"/>
      <c r="K16" s="293"/>
      <c r="L16" s="294"/>
      <c r="M16" s="297"/>
      <c r="N16" s="286"/>
      <c r="O16" s="313">
        <f>C16/DétailU!C10</f>
        <v>28.394799802868459</v>
      </c>
      <c r="P16" s="314">
        <f>D16/DétailU!C10</f>
        <v>33.384645233081066</v>
      </c>
      <c r="Q16" s="315">
        <f>E16/DétailU!C10</f>
        <v>30.163675406133333</v>
      </c>
      <c r="R16" s="313"/>
      <c r="S16" s="314"/>
      <c r="T16" s="315"/>
      <c r="U16" s="313"/>
      <c r="V16" s="314"/>
      <c r="W16" s="315"/>
    </row>
    <row r="17" spans="1:23" ht="14.25" customHeight="1">
      <c r="A17" s="501" t="str">
        <f>'Synthèse diag communal'!B11</f>
        <v>COUX</v>
      </c>
      <c r="B17" s="501" t="str">
        <f>'Synthèse diag communal'!C11</f>
        <v>Semi-urbaine</v>
      </c>
      <c r="C17" s="293"/>
      <c r="D17" s="294"/>
      <c r="E17" s="297"/>
      <c r="F17" s="287"/>
      <c r="G17" s="293">
        <f>'Simulations fctt'!AB17+'Simulations invest'!C17</f>
        <v>52076.397752603873</v>
      </c>
      <c r="H17" s="294">
        <f>'Simulations fctt'!AD17+'Simulations invest'!D17</f>
        <v>55947.718190839383</v>
      </c>
      <c r="I17" s="297">
        <f>'Simulations fctt'!AE17+'Simulations invest'!E17</f>
        <v>57226.218414862597</v>
      </c>
      <c r="J17" s="287"/>
      <c r="K17" s="293"/>
      <c r="L17" s="294"/>
      <c r="M17" s="297"/>
      <c r="N17" s="286"/>
      <c r="O17" s="313"/>
      <c r="P17" s="314"/>
      <c r="Q17" s="315"/>
      <c r="R17" s="313">
        <f>G17/DétailSU!C11</f>
        <v>31.034801997976086</v>
      </c>
      <c r="S17" s="314">
        <f>H17/DétailSU!C11</f>
        <v>33.341905954016319</v>
      </c>
      <c r="T17" s="315">
        <f>I17/DétailSU!C11</f>
        <v>34.103825038654705</v>
      </c>
      <c r="U17" s="313"/>
      <c r="V17" s="314"/>
      <c r="W17" s="315"/>
    </row>
    <row r="18" spans="1:23" ht="14.25" customHeight="1">
      <c r="A18" s="501" t="str">
        <f>'Synthèse diag communal'!B12</f>
        <v>CREYSSEILLES</v>
      </c>
      <c r="B18" s="501" t="str">
        <f>'Synthèse diag communal'!C12</f>
        <v>Rurale</v>
      </c>
      <c r="C18" s="293"/>
      <c r="D18" s="294"/>
      <c r="E18" s="297"/>
      <c r="F18" s="287"/>
      <c r="G18" s="293"/>
      <c r="H18" s="294"/>
      <c r="I18" s="297"/>
      <c r="J18" s="287"/>
      <c r="K18" s="293">
        <f>'Simulations fctt'!AQ18+'Simulations invest'!C18</f>
        <v>2402.1278007034716</v>
      </c>
      <c r="L18" s="294">
        <f>'Simulations fctt'!AS18+'Simulations invest'!D18</f>
        <v>4408.2245072860933</v>
      </c>
      <c r="M18" s="297">
        <f>'Simulations fctt'!AT18+'Simulations invest'!E18</f>
        <v>3205.821658080697</v>
      </c>
      <c r="N18" s="286"/>
      <c r="O18" s="313"/>
      <c r="P18" s="314"/>
      <c r="Q18" s="315"/>
      <c r="R18" s="313"/>
      <c r="S18" s="314"/>
      <c r="T18" s="315"/>
      <c r="U18" s="313">
        <f>K18/DétailR!C12</f>
        <v>16.681443060440774</v>
      </c>
      <c r="V18" s="314">
        <f>L18/DétailR!C12</f>
        <v>30.61267018948676</v>
      </c>
      <c r="W18" s="315">
        <f>M18/DétailR!C12</f>
        <v>22.262650403338174</v>
      </c>
    </row>
    <row r="19" spans="1:23" ht="14.25" customHeight="1">
      <c r="A19" s="501" t="str">
        <f>'Synthèse diag communal'!B13</f>
        <v>DUNIERE SUR EYRIEUX</v>
      </c>
      <c r="B19" s="501" t="str">
        <f>'Synthèse diag communal'!C13</f>
        <v>Rurale</v>
      </c>
      <c r="C19" s="293"/>
      <c r="D19" s="294"/>
      <c r="E19" s="297"/>
      <c r="F19" s="287"/>
      <c r="G19" s="293"/>
      <c r="H19" s="294"/>
      <c r="I19" s="297"/>
      <c r="J19" s="287"/>
      <c r="K19" s="293">
        <f>'Simulations fctt'!AQ19+'Simulations invest'!C19</f>
        <v>23874.869320139351</v>
      </c>
      <c r="L19" s="294">
        <f>'Simulations fctt'!AS19+'Simulations invest'!D19</f>
        <v>13998.828525942397</v>
      </c>
      <c r="M19" s="297">
        <f>'Simulations fctt'!AT19+'Simulations invest'!E19</f>
        <v>16612.02640569779</v>
      </c>
      <c r="N19" s="286"/>
      <c r="O19" s="313"/>
      <c r="P19" s="314"/>
      <c r="Q19" s="315"/>
      <c r="R19" s="313"/>
      <c r="S19" s="314"/>
      <c r="T19" s="315"/>
      <c r="U19" s="313">
        <f>K19/DétailR!C13</f>
        <v>53.893610203474836</v>
      </c>
      <c r="V19" s="314">
        <f>L19/DétailR!C13</f>
        <v>31.600064392646495</v>
      </c>
      <c r="W19" s="315">
        <f>M19/DétailR!C13</f>
        <v>37.498930938369732</v>
      </c>
    </row>
    <row r="20" spans="1:23" ht="14.25" customHeight="1">
      <c r="A20" s="501" t="str">
        <f>'Synthèse diag communal'!B14</f>
        <v>FLAVIAC</v>
      </c>
      <c r="B20" s="501" t="str">
        <f>'Synthèse diag communal'!C14</f>
        <v>Semi-urbaine</v>
      </c>
      <c r="C20" s="293"/>
      <c r="D20" s="294"/>
      <c r="E20" s="297"/>
      <c r="F20" s="287"/>
      <c r="G20" s="293">
        <f>'Simulations fctt'!AB20+'Simulations invest'!C20</f>
        <v>36092.972329958924</v>
      </c>
      <c r="H20" s="294">
        <f>'Simulations fctt'!AD20+'Simulations invest'!D20</f>
        <v>41200.825518415782</v>
      </c>
      <c r="I20" s="297">
        <f>'Simulations fctt'!AE20+'Simulations invest'!E20</f>
        <v>38768.34768440108</v>
      </c>
      <c r="J20" s="287"/>
      <c r="K20" s="293"/>
      <c r="L20" s="294"/>
      <c r="M20" s="297"/>
      <c r="N20" s="286"/>
      <c r="O20" s="313"/>
      <c r="P20" s="314"/>
      <c r="Q20" s="315"/>
      <c r="R20" s="313">
        <f>G20/DétailSU!C14</f>
        <v>29.201433923914987</v>
      </c>
      <c r="S20" s="314">
        <f>H20/DétailSU!C14</f>
        <v>33.334001228491736</v>
      </c>
      <c r="T20" s="315">
        <f>I20/DétailSU!C14</f>
        <v>31.365977090939385</v>
      </c>
      <c r="U20" s="313"/>
      <c r="V20" s="314"/>
      <c r="W20" s="315"/>
    </row>
    <row r="21" spans="1:23" ht="14.25" customHeight="1">
      <c r="A21" s="501" t="str">
        <f>'Synthèse diag communal'!B15</f>
        <v>FREYSSENET</v>
      </c>
      <c r="B21" s="501" t="str">
        <f>'Synthèse diag communal'!C15</f>
        <v>Rurale</v>
      </c>
      <c r="C21" s="293"/>
      <c r="D21" s="294"/>
      <c r="E21" s="297"/>
      <c r="F21" s="287"/>
      <c r="G21" s="293"/>
      <c r="H21" s="294"/>
      <c r="I21" s="297"/>
      <c r="J21" s="287"/>
      <c r="K21" s="293">
        <f>'Simulations fctt'!AQ21+'Simulations invest'!C21</f>
        <v>4603.7440988440485</v>
      </c>
      <c r="L21" s="294">
        <f>'Simulations fctt'!AS21+'Simulations invest'!D21</f>
        <v>1513.9099714183585</v>
      </c>
      <c r="M21" s="297">
        <f>'Simulations fctt'!AT21+'Simulations invest'!E21</f>
        <v>3047.3964670209339</v>
      </c>
      <c r="N21" s="286"/>
      <c r="O21" s="313"/>
      <c r="P21" s="314"/>
      <c r="Q21" s="315"/>
      <c r="R21" s="313"/>
      <c r="S21" s="314"/>
      <c r="T21" s="315"/>
      <c r="U21" s="313">
        <f>K21/DétailR!C15</f>
        <v>95.911335392584348</v>
      </c>
      <c r="V21" s="314">
        <f>L21/DétailR!C15</f>
        <v>31.539791071215802</v>
      </c>
      <c r="W21" s="315">
        <f>M21/DétailR!C15</f>
        <v>63.487426396269456</v>
      </c>
    </row>
    <row r="22" spans="1:23" ht="14.25" customHeight="1">
      <c r="A22" s="501" t="str">
        <f>'Synthèse diag communal'!B16</f>
        <v>GILHAC ET BRUZAC</v>
      </c>
      <c r="B22" s="501" t="str">
        <f>'Synthèse diag communal'!C16</f>
        <v>Rurale</v>
      </c>
      <c r="C22" s="293"/>
      <c r="D22" s="294"/>
      <c r="E22" s="297"/>
      <c r="F22" s="287"/>
      <c r="G22" s="293"/>
      <c r="H22" s="294"/>
      <c r="I22" s="297"/>
      <c r="J22" s="287"/>
      <c r="K22" s="293">
        <f>'Simulations fctt'!AQ22+'Simulations invest'!C22</f>
        <v>1756.1872136112006</v>
      </c>
      <c r="L22" s="294">
        <f>'Simulations fctt'!AS22+'Simulations invest'!D22</f>
        <v>5441.8677262880756</v>
      </c>
      <c r="M22" s="297">
        <f>'Simulations fctt'!AT22+'Simulations invest'!E22</f>
        <v>3015.7558119591731</v>
      </c>
      <c r="N22" s="286"/>
      <c r="O22" s="313"/>
      <c r="P22" s="314"/>
      <c r="Q22" s="315"/>
      <c r="R22" s="313"/>
      <c r="S22" s="314"/>
      <c r="T22" s="315"/>
      <c r="U22" s="313">
        <f>K22/DétailR!C16</f>
        <v>10.330513021242357</v>
      </c>
      <c r="V22" s="314">
        <f>L22/DétailR!C16</f>
        <v>32.010986625223971</v>
      </c>
      <c r="W22" s="315">
        <f>M22/DétailR!C16</f>
        <v>17.739740070348077</v>
      </c>
    </row>
    <row r="23" spans="1:23" ht="14.25" customHeight="1">
      <c r="A23" s="501" t="str">
        <f>'Synthèse diag communal'!B17</f>
        <v>GLUIRAS</v>
      </c>
      <c r="B23" s="501" t="str">
        <f>'Synthèse diag communal'!C17</f>
        <v>Rurale</v>
      </c>
      <c r="C23" s="293"/>
      <c r="D23" s="294"/>
      <c r="E23" s="297"/>
      <c r="F23" s="287"/>
      <c r="G23" s="293"/>
      <c r="H23" s="294"/>
      <c r="I23" s="297"/>
      <c r="J23" s="287"/>
      <c r="K23" s="293">
        <f>'Simulations fctt'!AQ23+'Simulations invest'!C23</f>
        <v>8914.5866090662948</v>
      </c>
      <c r="L23" s="294">
        <f>'Simulations fctt'!AS23+'Simulations invest'!D23</f>
        <v>11929.387267603694</v>
      </c>
      <c r="M23" s="297">
        <f>'Simulations fctt'!AT23+'Simulations invest'!E23</f>
        <v>8877.1005874757993</v>
      </c>
      <c r="N23" s="286"/>
      <c r="O23" s="313"/>
      <c r="P23" s="314"/>
      <c r="Q23" s="315"/>
      <c r="R23" s="313"/>
      <c r="S23" s="314"/>
      <c r="T23" s="315"/>
      <c r="U23" s="313">
        <f>K23/DétailR!C17</f>
        <v>23.835793072369771</v>
      </c>
      <c r="V23" s="314">
        <f>L23/DétailR!C17</f>
        <v>31.896757400009875</v>
      </c>
      <c r="W23" s="315">
        <f>M23/DétailR!C17</f>
        <v>23.735563068117109</v>
      </c>
    </row>
    <row r="24" spans="1:23" ht="14.25" customHeight="1">
      <c r="A24" s="501" t="str">
        <f>'Synthèse diag communal'!B18</f>
        <v>GOURDON</v>
      </c>
      <c r="B24" s="501" t="str">
        <f>'Synthèse diag communal'!C18</f>
        <v>Rurale</v>
      </c>
      <c r="C24" s="293"/>
      <c r="D24" s="294"/>
      <c r="E24" s="297"/>
      <c r="F24" s="287"/>
      <c r="G24" s="293"/>
      <c r="H24" s="294"/>
      <c r="I24" s="297"/>
      <c r="J24" s="287"/>
      <c r="K24" s="293">
        <f>'Simulations fctt'!AQ24+'Simulations invest'!C24</f>
        <v>2364.0258029404599</v>
      </c>
      <c r="L24" s="294">
        <f>'Simulations fctt'!AS24+'Simulations invest'!D24</f>
        <v>3137.1318014186027</v>
      </c>
      <c r="M24" s="297">
        <f>'Simulations fctt'!AT24+'Simulations invest'!E24</f>
        <v>2663.4686385158502</v>
      </c>
      <c r="N24" s="286"/>
      <c r="O24" s="313"/>
      <c r="P24" s="314"/>
      <c r="Q24" s="315"/>
      <c r="R24" s="313"/>
      <c r="S24" s="314"/>
      <c r="T24" s="315"/>
      <c r="U24" s="313">
        <f>K24/DétailR!C18</f>
        <v>25.978305526818239</v>
      </c>
      <c r="V24" s="314">
        <f>L24/DétailR!C18</f>
        <v>34.473975839764861</v>
      </c>
      <c r="W24" s="315">
        <f>M24/DétailR!C18</f>
        <v>29.268886137536814</v>
      </c>
    </row>
    <row r="25" spans="1:23" ht="14.25" customHeight="1">
      <c r="A25" s="501" t="str">
        <f>'Synthèse diag communal'!B19</f>
        <v>LA VOULTE SUR RHONE</v>
      </c>
      <c r="B25" s="501" t="str">
        <f>'Synthèse diag communal'!C19</f>
        <v>Urbaine</v>
      </c>
      <c r="C25" s="293">
        <f>'Simulations fctt'!M25+'Simulations invest'!C25</f>
        <v>150370.87895405633</v>
      </c>
      <c r="D25" s="294">
        <f>'Simulations fctt'!O25+'Simulations invest'!D25</f>
        <v>172211.65548416169</v>
      </c>
      <c r="E25" s="297">
        <f>'Simulations fctt'!P25+'Simulations invest'!E25</f>
        <v>143413.49814563768</v>
      </c>
      <c r="F25" s="287"/>
      <c r="G25" s="293"/>
      <c r="H25" s="294"/>
      <c r="I25" s="297"/>
      <c r="J25" s="287"/>
      <c r="K25" s="293"/>
      <c r="L25" s="294"/>
      <c r="M25" s="297"/>
      <c r="N25" s="286"/>
      <c r="O25" s="313">
        <f>C25/DétailU!C19</f>
        <v>29.135996697162629</v>
      </c>
      <c r="P25" s="314">
        <f>D25/DétailU!C19</f>
        <v>33.367885193598468</v>
      </c>
      <c r="Q25" s="315">
        <f>E25/DétailU!C19</f>
        <v>27.787928336686239</v>
      </c>
      <c r="R25" s="313"/>
      <c r="S25" s="314"/>
      <c r="T25" s="315"/>
      <c r="U25" s="313"/>
      <c r="V25" s="314"/>
      <c r="W25" s="315"/>
    </row>
    <row r="26" spans="1:23" ht="14.25" customHeight="1">
      <c r="A26" s="501" t="str">
        <f>'Synthèse diag communal'!B20</f>
        <v>LE POUZIN</v>
      </c>
      <c r="B26" s="501" t="str">
        <f>'Synthèse diag communal'!C20</f>
        <v>Urbaine</v>
      </c>
      <c r="C26" s="293">
        <f>'Simulations fctt'!M26+'Simulations invest'!C26</f>
        <v>93151.914613574627</v>
      </c>
      <c r="D26" s="294">
        <f>'Simulations fctt'!O26+'Simulations invest'!D26</f>
        <v>95832.582720303981</v>
      </c>
      <c r="E26" s="297">
        <f>'Simulations fctt'!P26+'Simulations invest'!E26</f>
        <v>98283.225593155948</v>
      </c>
      <c r="F26" s="287"/>
      <c r="G26" s="293"/>
      <c r="H26" s="294"/>
      <c r="I26" s="297"/>
      <c r="J26" s="287"/>
      <c r="K26" s="293"/>
      <c r="L26" s="294"/>
      <c r="M26" s="297"/>
      <c r="N26" s="286"/>
      <c r="O26" s="313">
        <f>C26/DétailU!C20</f>
        <v>32.121349866749874</v>
      </c>
      <c r="P26" s="314">
        <f>D26/DétailU!C20</f>
        <v>33.045718179415168</v>
      </c>
      <c r="Q26" s="315">
        <f>E26/DétailU!C20</f>
        <v>33.890767445915841</v>
      </c>
      <c r="R26" s="313"/>
      <c r="S26" s="314"/>
      <c r="T26" s="315"/>
      <c r="U26" s="313"/>
      <c r="V26" s="314"/>
      <c r="W26" s="315"/>
    </row>
    <row r="27" spans="1:23" ht="14.25" customHeight="1">
      <c r="A27" s="501" t="str">
        <f>'Synthèse diag communal'!B21</f>
        <v>LES OLLIERES SUR EYRIEUX</v>
      </c>
      <c r="B27" s="501" t="str">
        <f>'Synthèse diag communal'!C21</f>
        <v>Semi-urbaine</v>
      </c>
      <c r="C27" s="293"/>
      <c r="D27" s="294"/>
      <c r="E27" s="297"/>
      <c r="F27" s="287"/>
      <c r="G27" s="293">
        <f>'Simulations fctt'!AB27+'Simulations invest'!C27</f>
        <v>46695.797234377402</v>
      </c>
      <c r="H27" s="294">
        <f>'Simulations fctt'!AD27+'Simulations invest'!D27</f>
        <v>32968.398579788292</v>
      </c>
      <c r="I27" s="297">
        <f>'Simulations fctt'!AE27+'Simulations invest'!E27</f>
        <v>38053.344694970961</v>
      </c>
      <c r="J27" s="287"/>
      <c r="K27" s="293"/>
      <c r="L27" s="294"/>
      <c r="M27" s="297"/>
      <c r="N27" s="286"/>
      <c r="O27" s="313"/>
      <c r="P27" s="314"/>
      <c r="Q27" s="315"/>
      <c r="R27" s="313">
        <f>G27/DétailSU!C21</f>
        <v>46.509758201571117</v>
      </c>
      <c r="S27" s="314">
        <f>H27/DétailSU!C21</f>
        <v>32.837050378275194</v>
      </c>
      <c r="T27" s="315">
        <f>I27/DétailSU!C21</f>
        <v>37.901737743994978</v>
      </c>
      <c r="U27" s="313"/>
      <c r="V27" s="314"/>
      <c r="W27" s="315"/>
    </row>
    <row r="28" spans="1:23" ht="14.25" customHeight="1">
      <c r="A28" s="501" t="str">
        <f>'Synthèse diag communal'!B22</f>
        <v>LYAS</v>
      </c>
      <c r="B28" s="501" t="str">
        <f>'Synthèse diag communal'!C22</f>
        <v>Semi-urbaine</v>
      </c>
      <c r="C28" s="293"/>
      <c r="D28" s="294"/>
      <c r="E28" s="297"/>
      <c r="F28" s="287"/>
      <c r="G28" s="293">
        <f>'Simulations fctt'!AB28+'Simulations invest'!C28</f>
        <v>23197.78362427876</v>
      </c>
      <c r="H28" s="294">
        <f>'Simulations fctt'!AD28+'Simulations invest'!D28</f>
        <v>20514.214955369211</v>
      </c>
      <c r="I28" s="297">
        <f>'Simulations fctt'!AE28+'Simulations invest'!E28</f>
        <v>23384.373888992402</v>
      </c>
      <c r="J28" s="287"/>
      <c r="K28" s="293"/>
      <c r="L28" s="294"/>
      <c r="M28" s="297"/>
      <c r="N28" s="286"/>
      <c r="O28" s="313"/>
      <c r="P28" s="314"/>
      <c r="Q28" s="315"/>
      <c r="R28" s="313">
        <f>G28/DétailSU!C22</f>
        <v>37.71997337281099</v>
      </c>
      <c r="S28" s="314">
        <f>H28/DétailSU!C22</f>
        <v>33.356447081901159</v>
      </c>
      <c r="T28" s="315">
        <f>I28/DétailSU!C22</f>
        <v>38.023372177223422</v>
      </c>
      <c r="U28" s="313"/>
      <c r="V28" s="314"/>
      <c r="W28" s="315"/>
    </row>
    <row r="29" spans="1:23" ht="14.25" customHeight="1">
      <c r="A29" s="501" t="str">
        <f>'Synthèse diag communal'!B23</f>
        <v>MARCOLS LES EAUX</v>
      </c>
      <c r="B29" s="501" t="str">
        <f>'Synthèse diag communal'!C23</f>
        <v>Rurale</v>
      </c>
      <c r="C29" s="293"/>
      <c r="D29" s="294"/>
      <c r="E29" s="297"/>
      <c r="F29" s="287"/>
      <c r="G29" s="293"/>
      <c r="H29" s="294"/>
      <c r="I29" s="297"/>
      <c r="J29" s="287"/>
      <c r="K29" s="293">
        <f>'Simulations fctt'!AQ29+'Simulations invest'!C29</f>
        <v>15061.166464380532</v>
      </c>
      <c r="L29" s="294">
        <f>'Simulations fctt'!AS29+'Simulations invest'!D29</f>
        <v>9884.1395576520845</v>
      </c>
      <c r="M29" s="297">
        <f>'Simulations fctt'!AT29+'Simulations invest'!E29</f>
        <v>11992.163758093135</v>
      </c>
      <c r="N29" s="286"/>
      <c r="O29" s="313"/>
      <c r="P29" s="314"/>
      <c r="Q29" s="315"/>
      <c r="R29" s="313"/>
      <c r="S29" s="314"/>
      <c r="T29" s="315"/>
      <c r="U29" s="313">
        <f>K29/DétailR!C23</f>
        <v>48.584407949614622</v>
      </c>
      <c r="V29" s="314">
        <f>L29/DétailR!C23</f>
        <v>31.884321153716403</v>
      </c>
      <c r="W29" s="315">
        <f>M29/DétailR!C23</f>
        <v>38.684399219655276</v>
      </c>
    </row>
    <row r="30" spans="1:23" ht="14.25" customHeight="1">
      <c r="A30" s="501" t="str">
        <f>'Synthèse diag communal'!B24</f>
        <v>POURCHERES</v>
      </c>
      <c r="B30" s="501" t="str">
        <f>'Synthèse diag communal'!C24</f>
        <v>Rurale</v>
      </c>
      <c r="C30" s="293"/>
      <c r="D30" s="294"/>
      <c r="E30" s="297"/>
      <c r="F30" s="287"/>
      <c r="G30" s="293"/>
      <c r="H30" s="294"/>
      <c r="I30" s="297"/>
      <c r="J30" s="287"/>
      <c r="K30" s="293">
        <f>'Simulations fctt'!AQ30+'Simulations invest'!C30</f>
        <v>6920.0746316928789</v>
      </c>
      <c r="L30" s="294">
        <f>'Simulations fctt'!AS30+'Simulations invest'!D30</f>
        <v>4313.7814904084262</v>
      </c>
      <c r="M30" s="297">
        <f>'Simulations fctt'!AT30+'Simulations invest'!E30</f>
        <v>6173.4957623205273</v>
      </c>
      <c r="N30" s="286"/>
      <c r="O30" s="313"/>
      <c r="P30" s="314"/>
      <c r="Q30" s="315"/>
      <c r="R30" s="313"/>
      <c r="S30" s="314"/>
      <c r="T30" s="315"/>
      <c r="U30" s="313">
        <f>K30/DétailR!C24</f>
        <v>53.231343320714451</v>
      </c>
      <c r="V30" s="314">
        <f>L30/DétailR!C24</f>
        <v>33.182934541603281</v>
      </c>
      <c r="W30" s="315">
        <f>M30/DétailR!C24</f>
        <v>47.488428940927136</v>
      </c>
    </row>
    <row r="31" spans="1:23" ht="14.25" customHeight="1">
      <c r="A31" s="501" t="str">
        <f>'Synthèse diag communal'!B25</f>
        <v>PRANLES</v>
      </c>
      <c r="B31" s="501" t="str">
        <f>'Synthèse diag communal'!C25</f>
        <v>Rurale</v>
      </c>
      <c r="C31" s="293"/>
      <c r="D31" s="294"/>
      <c r="E31" s="297"/>
      <c r="F31" s="287"/>
      <c r="G31" s="293"/>
      <c r="H31" s="294"/>
      <c r="I31" s="297"/>
      <c r="J31" s="287"/>
      <c r="K31" s="293">
        <f>'Simulations fctt'!AQ31+'Simulations invest'!C31</f>
        <v>8304.8912832233018</v>
      </c>
      <c r="L31" s="294">
        <f>'Simulations fctt'!AS31+'Simulations invest'!D31</f>
        <v>15056.665293331476</v>
      </c>
      <c r="M31" s="297">
        <f>'Simulations fctt'!AT31+'Simulations invest'!E31</f>
        <v>10702.119388994406</v>
      </c>
      <c r="N31" s="286"/>
      <c r="O31" s="313"/>
      <c r="P31" s="314"/>
      <c r="Q31" s="315"/>
      <c r="R31" s="313"/>
      <c r="S31" s="314"/>
      <c r="T31" s="315"/>
      <c r="U31" s="313">
        <f>K31/DétailR!C25</f>
        <v>17.520867686125108</v>
      </c>
      <c r="V31" s="314">
        <f>L31/DétailR!C25</f>
        <v>31.765116652598053</v>
      </c>
      <c r="W31" s="315">
        <f>M31/DétailR!C25</f>
        <v>22.578310947245583</v>
      </c>
    </row>
    <row r="32" spans="1:23" ht="14.25" customHeight="1">
      <c r="A32" s="501" t="str">
        <f>'Synthèse diag communal'!B26</f>
        <v>PRIVAS</v>
      </c>
      <c r="B32" s="501" t="str">
        <f>'Synthèse diag communal'!C26</f>
        <v>Urbaine</v>
      </c>
      <c r="C32" s="293">
        <f>'Simulations fctt'!M32+'Simulations invest'!C32</f>
        <v>256748.7135476456</v>
      </c>
      <c r="D32" s="294">
        <f>'Simulations fctt'!O32+'Simulations invest'!D32</f>
        <v>290460.10828270763</v>
      </c>
      <c r="E32" s="297">
        <f>'Simulations fctt'!P32+'Simulations invest'!E32</f>
        <v>269657.63831990911</v>
      </c>
      <c r="F32" s="287"/>
      <c r="G32" s="293"/>
      <c r="H32" s="294"/>
      <c r="I32" s="297"/>
      <c r="J32" s="287"/>
      <c r="K32" s="293"/>
      <c r="L32" s="294"/>
      <c r="M32" s="297"/>
      <c r="N32" s="286"/>
      <c r="O32" s="313">
        <f>C32/DétailU!C26</f>
        <v>29.457172274856081</v>
      </c>
      <c r="P32" s="314">
        <f>D32/DétailU!C26</f>
        <v>33.324932111370771</v>
      </c>
      <c r="Q32" s="315">
        <f>E32/DétailU!C26</f>
        <v>30.938232941705955</v>
      </c>
      <c r="R32" s="313"/>
      <c r="S32" s="314"/>
      <c r="T32" s="315"/>
      <c r="U32" s="313"/>
      <c r="V32" s="314"/>
      <c r="W32" s="315"/>
    </row>
    <row r="33" spans="1:23" ht="14.25" customHeight="1">
      <c r="A33" s="501" t="str">
        <f>'Synthèse diag communal'!B27</f>
        <v>ROCHESSAUVE</v>
      </c>
      <c r="B33" s="501" t="str">
        <f>'Synthèse diag communal'!C27</f>
        <v>Rurale</v>
      </c>
      <c r="C33" s="293"/>
      <c r="D33" s="294"/>
      <c r="E33" s="297"/>
      <c r="F33" s="287"/>
      <c r="G33" s="293"/>
      <c r="H33" s="294"/>
      <c r="I33" s="297"/>
      <c r="J33" s="287"/>
      <c r="K33" s="293">
        <f>'Simulations fctt'!AQ33+'Simulations invest'!C33</f>
        <v>3605.1968160808365</v>
      </c>
      <c r="L33" s="294">
        <f>'Simulations fctt'!AS33+'Simulations invest'!D33</f>
        <v>14100.617785504184</v>
      </c>
      <c r="M33" s="297">
        <f>'Simulations fctt'!AT33+'Simulations invest'!E33</f>
        <v>6866.7728099849155</v>
      </c>
      <c r="N33" s="286"/>
      <c r="O33" s="313"/>
      <c r="P33" s="314"/>
      <c r="Q33" s="315"/>
      <c r="R33" s="313"/>
      <c r="S33" s="314"/>
      <c r="T33" s="315"/>
      <c r="U33" s="313">
        <f>K33/DétailR!C27</f>
        <v>7.9584918677281156</v>
      </c>
      <c r="V33" s="314">
        <f>L33/DétailR!C27</f>
        <v>31.127191579479437</v>
      </c>
      <c r="W33" s="315">
        <f>M33/DétailR!C27</f>
        <v>15.158438874138886</v>
      </c>
    </row>
    <row r="34" spans="1:23" ht="14.25" customHeight="1">
      <c r="A34" s="501" t="str">
        <f>'Synthèse diag communal'!B28</f>
        <v>ROMPON</v>
      </c>
      <c r="B34" s="501" t="str">
        <f>'Synthèse diag communal'!C28</f>
        <v>Semi-urbaine</v>
      </c>
      <c r="C34" s="293"/>
      <c r="D34" s="294"/>
      <c r="E34" s="297"/>
      <c r="F34" s="287"/>
      <c r="G34" s="293">
        <f>'Simulations fctt'!AB34+'Simulations invest'!C34</f>
        <v>27942.39970521233</v>
      </c>
      <c r="H34" s="294">
        <f>'Simulations fctt'!AD34+'Simulations invest'!D34</f>
        <v>36059.330398666272</v>
      </c>
      <c r="I34" s="297">
        <f>'Simulations fctt'!AE34+'Simulations invest'!E34</f>
        <v>31555.980108217493</v>
      </c>
      <c r="J34" s="287"/>
      <c r="K34" s="293"/>
      <c r="L34" s="294"/>
      <c r="M34" s="297"/>
      <c r="N34" s="286"/>
      <c r="O34" s="313"/>
      <c r="P34" s="314"/>
      <c r="Q34" s="315"/>
      <c r="R34" s="313">
        <f>G34/DétailSU!C28</f>
        <v>25.26437586366395</v>
      </c>
      <c r="S34" s="314">
        <f>H34/DétailSU!C28</f>
        <v>32.603372874020138</v>
      </c>
      <c r="T34" s="315">
        <f>I34/DétailSU!C28</f>
        <v>28.531627584283449</v>
      </c>
      <c r="U34" s="313"/>
      <c r="V34" s="314"/>
      <c r="W34" s="315"/>
    </row>
    <row r="35" spans="1:23" ht="14.25" customHeight="1">
      <c r="A35" s="501" t="str">
        <f>'Synthèse diag communal'!B29</f>
        <v>SAINT APOLLINAIRE DE RIAS</v>
      </c>
      <c r="B35" s="501" t="str">
        <f>'Synthèse diag communal'!C29</f>
        <v>Rurale</v>
      </c>
      <c r="C35" s="293"/>
      <c r="D35" s="294"/>
      <c r="E35" s="297"/>
      <c r="F35" s="287"/>
      <c r="G35" s="293"/>
      <c r="H35" s="294"/>
      <c r="I35" s="297"/>
      <c r="J35" s="287"/>
      <c r="K35" s="293">
        <f>'Simulations fctt'!AQ35+'Simulations invest'!C35</f>
        <v>10963.515804143255</v>
      </c>
      <c r="L35" s="294">
        <f>'Simulations fctt'!AS35+'Simulations invest'!D35</f>
        <v>6169.6140975967592</v>
      </c>
      <c r="M35" s="297">
        <f>'Simulations fctt'!AT35+'Simulations invest'!E35</f>
        <v>9402.0170007443394</v>
      </c>
      <c r="N35" s="286"/>
      <c r="O35" s="313"/>
      <c r="P35" s="314"/>
      <c r="Q35" s="315"/>
      <c r="R35" s="313"/>
      <c r="S35" s="314"/>
      <c r="T35" s="315"/>
      <c r="U35" s="313">
        <f>K35/DétailR!C29</f>
        <v>55.093044241925902</v>
      </c>
      <c r="V35" s="314">
        <f>L35/DétailR!C29</f>
        <v>31.003085917571653</v>
      </c>
      <c r="W35" s="315">
        <f>M35/DétailR!C29</f>
        <v>47.24631658665497</v>
      </c>
    </row>
    <row r="36" spans="1:23" ht="14.25" customHeight="1">
      <c r="A36" s="501" t="str">
        <f>'Synthèse diag communal'!B30</f>
        <v>SAINT CIERGE LA SERRE</v>
      </c>
      <c r="B36" s="501" t="str">
        <f>'Synthèse diag communal'!C30</f>
        <v>Rurale</v>
      </c>
      <c r="C36" s="293"/>
      <c r="D36" s="294"/>
      <c r="E36" s="297"/>
      <c r="F36" s="287"/>
      <c r="G36" s="293"/>
      <c r="H36" s="294"/>
      <c r="I36" s="297"/>
      <c r="J36" s="287"/>
      <c r="K36" s="293">
        <f>'Simulations fctt'!AQ36+'Simulations invest'!C36</f>
        <v>4879.6431140945297</v>
      </c>
      <c r="L36" s="294">
        <f>'Simulations fctt'!AS36+'Simulations invest'!D36</f>
        <v>8171.3134204515927</v>
      </c>
      <c r="M36" s="297">
        <f>'Simulations fctt'!AT36+'Simulations invest'!E36</f>
        <v>6063.0248237560872</v>
      </c>
      <c r="N36" s="286"/>
      <c r="O36" s="313"/>
      <c r="P36" s="314"/>
      <c r="Q36" s="315"/>
      <c r="R36" s="313"/>
      <c r="S36" s="314"/>
      <c r="T36" s="315"/>
      <c r="U36" s="313">
        <f>K36/DétailR!C30</f>
        <v>19.211193362576889</v>
      </c>
      <c r="V36" s="314">
        <f>L36/DétailR!C30</f>
        <v>32.170525277368476</v>
      </c>
      <c r="W36" s="315">
        <f>M36/DétailR!C30</f>
        <v>23.870176471480658</v>
      </c>
    </row>
    <row r="37" spans="1:23" ht="14.25" customHeight="1">
      <c r="A37" s="501" t="str">
        <f>'Synthèse diag communal'!B31</f>
        <v>SAINT ETIENNE DE SERRE</v>
      </c>
      <c r="B37" s="501" t="str">
        <f>'Synthèse diag communal'!C31</f>
        <v>Rurale</v>
      </c>
      <c r="C37" s="293"/>
      <c r="D37" s="294"/>
      <c r="E37" s="297"/>
      <c r="F37" s="287"/>
      <c r="G37" s="293"/>
      <c r="H37" s="294"/>
      <c r="I37" s="297"/>
      <c r="J37" s="287"/>
      <c r="K37" s="293">
        <f>'Simulations fctt'!AQ37+'Simulations invest'!C37</f>
        <v>10211.851918117654</v>
      </c>
      <c r="L37" s="294">
        <f>'Simulations fctt'!AS37+'Simulations invest'!D37</f>
        <v>7479.9455498915449</v>
      </c>
      <c r="M37" s="297">
        <f>'Simulations fctt'!AT37+'Simulations invest'!E37</f>
        <v>9481.5238159148703</v>
      </c>
      <c r="N37" s="286"/>
      <c r="O37" s="313"/>
      <c r="P37" s="314"/>
      <c r="Q37" s="315"/>
      <c r="R37" s="313"/>
      <c r="S37" s="314"/>
      <c r="T37" s="315"/>
      <c r="U37" s="313">
        <f>K37/DétailR!C31</f>
        <v>44.986131797875132</v>
      </c>
      <c r="V37" s="314">
        <f>L37/DétailR!C31</f>
        <v>32.951301981901082</v>
      </c>
      <c r="W37" s="315">
        <f>M37/DétailR!C31</f>
        <v>41.768827382884893</v>
      </c>
    </row>
    <row r="38" spans="1:23" ht="14.25" customHeight="1">
      <c r="A38" s="501" t="str">
        <f>'Synthèse diag communal'!B32</f>
        <v>SAINT FORTUNAT SUR EYRIEUX</v>
      </c>
      <c r="B38" s="501" t="str">
        <f>'Synthèse diag communal'!C32</f>
        <v>Semi-urbaine</v>
      </c>
      <c r="C38" s="293"/>
      <c r="D38" s="294"/>
      <c r="E38" s="297"/>
      <c r="F38" s="287"/>
      <c r="G38" s="293">
        <f>'Simulations fctt'!AB38+'Simulations invest'!C38</f>
        <v>41262.733123836035</v>
      </c>
      <c r="H38" s="294">
        <f>'Simulations fctt'!AD38+'Simulations invest'!D38</f>
        <v>25801.692054148025</v>
      </c>
      <c r="I38" s="297">
        <f>'Simulations fctt'!AE38+'Simulations invest'!E38</f>
        <v>32375.156386254359</v>
      </c>
      <c r="J38" s="287"/>
      <c r="K38" s="293"/>
      <c r="L38" s="294"/>
      <c r="M38" s="297"/>
      <c r="N38" s="286"/>
      <c r="O38" s="313"/>
      <c r="P38" s="314"/>
      <c r="Q38" s="315"/>
      <c r="R38" s="313">
        <f>G38/DétailSU!C32</f>
        <v>52.631037147750042</v>
      </c>
      <c r="S38" s="314">
        <f>H38/DétailSU!C32</f>
        <v>32.910321497637788</v>
      </c>
      <c r="T38" s="315">
        <f>I38/DétailSU!C32</f>
        <v>41.294842329406073</v>
      </c>
      <c r="U38" s="313"/>
      <c r="V38" s="314"/>
      <c r="W38" s="315"/>
    </row>
    <row r="39" spans="1:23" ht="14.25" customHeight="1">
      <c r="A39" s="501" t="str">
        <f>'Synthèse diag communal'!B33</f>
        <v>SAINT JEAN CHAMBRE</v>
      </c>
      <c r="B39" s="501" t="str">
        <f>'Synthèse diag communal'!C33</f>
        <v>Rurale</v>
      </c>
      <c r="C39" s="293"/>
      <c r="D39" s="294"/>
      <c r="E39" s="297"/>
      <c r="F39" s="287"/>
      <c r="G39" s="293"/>
      <c r="H39" s="294"/>
      <c r="I39" s="297"/>
      <c r="J39" s="287"/>
      <c r="K39" s="293">
        <f>'Simulations fctt'!AQ39+'Simulations invest'!C39</f>
        <v>8754.385136932633</v>
      </c>
      <c r="L39" s="294">
        <f>'Simulations fctt'!AS39+'Simulations invest'!D39</f>
        <v>9195.2792200987369</v>
      </c>
      <c r="M39" s="297">
        <f>'Simulations fctt'!AT39+'Simulations invest'!E39</f>
        <v>8689.3181474025241</v>
      </c>
      <c r="N39" s="286"/>
      <c r="O39" s="313"/>
      <c r="P39" s="314"/>
      <c r="Q39" s="315"/>
      <c r="R39" s="313"/>
      <c r="S39" s="314"/>
      <c r="T39" s="315"/>
      <c r="U39" s="313">
        <f>K39/DétailR!C33</f>
        <v>31.490594017743284</v>
      </c>
      <c r="V39" s="314">
        <f>L39/DétailR!C33</f>
        <v>33.076543957189699</v>
      </c>
      <c r="W39" s="315">
        <f>M39/DétailR!C33</f>
        <v>31.25654009857023</v>
      </c>
    </row>
    <row r="40" spans="1:23" ht="14.25" customHeight="1">
      <c r="A40" s="501" t="str">
        <f>'Synthèse diag communal'!B34</f>
        <v>SAINT JULIEN DU GUA</v>
      </c>
      <c r="B40" s="501" t="str">
        <f>'Synthèse diag communal'!C34</f>
        <v>Rurale</v>
      </c>
      <c r="C40" s="293"/>
      <c r="D40" s="294"/>
      <c r="E40" s="297"/>
      <c r="F40" s="287"/>
      <c r="G40" s="293"/>
      <c r="H40" s="294"/>
      <c r="I40" s="297"/>
      <c r="J40" s="287"/>
      <c r="K40" s="293">
        <f>'Simulations fctt'!AQ40+'Simulations invest'!C40</f>
        <v>8207.6440065263087</v>
      </c>
      <c r="L40" s="294">
        <f>'Simulations fctt'!AS40+'Simulations invest'!D40</f>
        <v>5980.3753511694649</v>
      </c>
      <c r="M40" s="297">
        <f>'Simulations fctt'!AT40+'Simulations invest'!E40</f>
        <v>7779.5311059717696</v>
      </c>
      <c r="N40" s="286"/>
      <c r="O40" s="313"/>
      <c r="P40" s="314"/>
      <c r="Q40" s="315"/>
      <c r="R40" s="313"/>
      <c r="S40" s="314"/>
      <c r="T40" s="315"/>
      <c r="U40" s="313">
        <f>K40/DétailR!C34</f>
        <v>42.526652883556004</v>
      </c>
      <c r="V40" s="314">
        <f>L40/DétailR!C34</f>
        <v>30.986400783261477</v>
      </c>
      <c r="W40" s="315">
        <f>M40/DétailR!C34</f>
        <v>40.3084513262786</v>
      </c>
    </row>
    <row r="41" spans="1:23" ht="14.25" customHeight="1">
      <c r="A41" s="501" t="str">
        <f>'Synthèse diag communal'!B35</f>
        <v>SAINT JULIEN EN SAINT ALBAN</v>
      </c>
      <c r="B41" s="501" t="str">
        <f>'Synthèse diag communal'!C35</f>
        <v>Semi-urbaine</v>
      </c>
      <c r="C41" s="293"/>
      <c r="D41" s="294"/>
      <c r="E41" s="297"/>
      <c r="F41" s="287"/>
      <c r="G41" s="293">
        <f>'Simulations fctt'!AB41+'Simulations invest'!C41</f>
        <v>61480.904627311495</v>
      </c>
      <c r="H41" s="294">
        <f>'Simulations fctt'!AD41+'Simulations invest'!D41</f>
        <v>50441.986755380945</v>
      </c>
      <c r="I41" s="297">
        <f>'Simulations fctt'!AE41+'Simulations invest'!E41</f>
        <v>63196.567192112852</v>
      </c>
      <c r="J41" s="287"/>
      <c r="K41" s="293"/>
      <c r="L41" s="294"/>
      <c r="M41" s="297"/>
      <c r="N41" s="286"/>
      <c r="O41" s="313"/>
      <c r="P41" s="314"/>
      <c r="Q41" s="315"/>
      <c r="R41" s="313">
        <f>G41/DétailSU!C35</f>
        <v>40.104960617946183</v>
      </c>
      <c r="S41" s="314">
        <f>H41/DétailSU!C35</f>
        <v>32.904100949367873</v>
      </c>
      <c r="T41" s="315">
        <f>I41/DétailSU!C35</f>
        <v>41.224114280569374</v>
      </c>
      <c r="U41" s="313"/>
      <c r="V41" s="314"/>
      <c r="W41" s="315"/>
    </row>
    <row r="42" spans="1:23" ht="14.25" customHeight="1">
      <c r="A42" s="501" t="str">
        <f>'Synthèse diag communal'!B36</f>
        <v>SAINT JULIEN LE ROUX</v>
      </c>
      <c r="B42" s="501" t="str">
        <f>'Synthèse diag communal'!C36</f>
        <v>Rurale</v>
      </c>
      <c r="C42" s="293"/>
      <c r="D42" s="294"/>
      <c r="E42" s="297"/>
      <c r="F42" s="287"/>
      <c r="G42" s="293"/>
      <c r="H42" s="294"/>
      <c r="I42" s="297"/>
      <c r="J42" s="287"/>
      <c r="K42" s="293">
        <f>'Simulations fctt'!AQ42+'Simulations invest'!C42</f>
        <v>5593.1785348387839</v>
      </c>
      <c r="L42" s="294">
        <f>'Simulations fctt'!AS42+'Simulations invest'!D42</f>
        <v>3321.3554818324974</v>
      </c>
      <c r="M42" s="297">
        <f>'Simulations fctt'!AT42+'Simulations invest'!E42</f>
        <v>4934.6611213089682</v>
      </c>
      <c r="N42" s="286"/>
      <c r="O42" s="313"/>
      <c r="P42" s="314"/>
      <c r="Q42" s="315"/>
      <c r="R42" s="313"/>
      <c r="S42" s="314"/>
      <c r="T42" s="315"/>
      <c r="U42" s="313">
        <f>K42/DétailR!C36</f>
        <v>52.272696587278354</v>
      </c>
      <c r="V42" s="314">
        <f>L42/DétailR!C36</f>
        <v>31.040705437686892</v>
      </c>
      <c r="W42" s="315">
        <f>M42/DétailR!C36</f>
        <v>46.118328236532413</v>
      </c>
    </row>
    <row r="43" spans="1:23" ht="14.25" customHeight="1">
      <c r="A43" s="501" t="str">
        <f>'Synthèse diag communal'!B37</f>
        <v>SAINT LAURENT DU PAPE</v>
      </c>
      <c r="B43" s="501" t="str">
        <f>'Synthèse diag communal'!C37</f>
        <v>Semi-urbaine</v>
      </c>
      <c r="C43" s="293"/>
      <c r="D43" s="294"/>
      <c r="E43" s="297"/>
      <c r="F43" s="287"/>
      <c r="G43" s="293">
        <f>'Simulations fctt'!AB43+'Simulations invest'!C43</f>
        <v>48542.017160273062</v>
      </c>
      <c r="H43" s="294">
        <f>'Simulations fctt'!AD43+'Simulations invest'!D43</f>
        <v>53323.181327716266</v>
      </c>
      <c r="I43" s="297">
        <f>'Simulations fctt'!AE43+'Simulations invest'!E43</f>
        <v>52766.441304397624</v>
      </c>
      <c r="J43" s="287"/>
      <c r="K43" s="293"/>
      <c r="L43" s="294"/>
      <c r="M43" s="297"/>
      <c r="N43" s="286"/>
      <c r="O43" s="313"/>
      <c r="P43" s="314"/>
      <c r="Q43" s="315"/>
      <c r="R43" s="313">
        <f>G43/DétailSU!C37</f>
        <v>30.056976569828521</v>
      </c>
      <c r="S43" s="314">
        <f>H43/DétailSU!C37</f>
        <v>33.017449738524</v>
      </c>
      <c r="T43" s="315">
        <f>I43/DétailSU!C37</f>
        <v>32.672719073930416</v>
      </c>
      <c r="U43" s="313"/>
      <c r="V43" s="314"/>
      <c r="W43" s="315"/>
    </row>
    <row r="44" spans="1:23" ht="14.25" customHeight="1">
      <c r="A44" s="501" t="str">
        <f>'Synthèse diag communal'!B38</f>
        <v>SAINT MAURICE EN CHALENCON</v>
      </c>
      <c r="B44" s="501" t="str">
        <f>'Synthèse diag communal'!C38</f>
        <v>Rurale</v>
      </c>
      <c r="C44" s="293"/>
      <c r="D44" s="294"/>
      <c r="E44" s="297"/>
      <c r="F44" s="287"/>
      <c r="G44" s="293"/>
      <c r="H44" s="294"/>
      <c r="I44" s="297"/>
      <c r="J44" s="287"/>
      <c r="K44" s="293">
        <f>'Simulations fctt'!AQ44+'Simulations invest'!C44</f>
        <v>8381.3415068744725</v>
      </c>
      <c r="L44" s="294">
        <f>'Simulations fctt'!AS44+'Simulations invest'!D44</f>
        <v>6914.5604872803815</v>
      </c>
      <c r="M44" s="297">
        <f>'Simulations fctt'!AT44+'Simulations invest'!E44</f>
        <v>8040.4011261896749</v>
      </c>
      <c r="N44" s="286"/>
      <c r="O44" s="313"/>
      <c r="P44" s="314"/>
      <c r="Q44" s="315"/>
      <c r="R44" s="313"/>
      <c r="S44" s="314"/>
      <c r="T44" s="315"/>
      <c r="U44" s="313">
        <f>K44/DétailR!C38</f>
        <v>38.982983752904524</v>
      </c>
      <c r="V44" s="314">
        <f>L44/DétailR!C38</f>
        <v>32.160746452466888</v>
      </c>
      <c r="W44" s="315">
        <f>M44/DétailR!C38</f>
        <v>37.397214540417096</v>
      </c>
    </row>
    <row r="45" spans="1:23" ht="14.25" customHeight="1">
      <c r="A45" s="501" t="str">
        <f>'Synthèse diag communal'!B39</f>
        <v>SAINT MICHEL DE CHABRILLANOUX</v>
      </c>
      <c r="B45" s="501" t="str">
        <f>'Synthèse diag communal'!C39</f>
        <v>Rurale</v>
      </c>
      <c r="C45" s="293"/>
      <c r="D45" s="294"/>
      <c r="E45" s="297"/>
      <c r="F45" s="287"/>
      <c r="G45" s="293"/>
      <c r="H45" s="294"/>
      <c r="I45" s="297"/>
      <c r="J45" s="287"/>
      <c r="K45" s="293">
        <f>'Simulations fctt'!AQ45+'Simulations invest'!C45</f>
        <v>15049.458998768887</v>
      </c>
      <c r="L45" s="294">
        <f>'Simulations fctt'!AS45+'Simulations invest'!D45</f>
        <v>11897.847476532477</v>
      </c>
      <c r="M45" s="297">
        <f>'Simulations fctt'!AT45+'Simulations invest'!E45</f>
        <v>14819.682725426861</v>
      </c>
      <c r="N45" s="286"/>
      <c r="O45" s="313"/>
      <c r="P45" s="314"/>
      <c r="Q45" s="315"/>
      <c r="R45" s="313"/>
      <c r="S45" s="314"/>
      <c r="T45" s="315"/>
      <c r="U45" s="313">
        <f>K45/DétailR!C39</f>
        <v>40.347075063723558</v>
      </c>
      <c r="V45" s="314">
        <f>L45/DétailR!C39</f>
        <v>31.897714414296185</v>
      </c>
      <c r="W45" s="315">
        <f>M45/DétailR!C39</f>
        <v>39.731052883181931</v>
      </c>
    </row>
    <row r="46" spans="1:23" ht="14.25" customHeight="1">
      <c r="A46" s="501" t="str">
        <f>'Synthèse diag communal'!B40</f>
        <v>SAINT PRIEST</v>
      </c>
      <c r="B46" s="501" t="str">
        <f>'Synthèse diag communal'!C40</f>
        <v>Semi-urbaine</v>
      </c>
      <c r="C46" s="293"/>
      <c r="D46" s="294"/>
      <c r="E46" s="297"/>
      <c r="F46" s="287"/>
      <c r="G46" s="293">
        <f>'Simulations fctt'!AB46+'Simulations invest'!C46</f>
        <v>48564.534599841434</v>
      </c>
      <c r="H46" s="294">
        <f>'Simulations fctt'!AD46+'Simulations invest'!D46</f>
        <v>41752.743684802823</v>
      </c>
      <c r="I46" s="297">
        <f>'Simulations fctt'!AE46+'Simulations invest'!E46</f>
        <v>51839.08651751306</v>
      </c>
      <c r="J46" s="287"/>
      <c r="K46" s="293"/>
      <c r="L46" s="294"/>
      <c r="M46" s="297"/>
      <c r="N46" s="286"/>
      <c r="O46" s="313"/>
      <c r="P46" s="314"/>
      <c r="Q46" s="315"/>
      <c r="R46" s="313">
        <f>G46/DétailSU!C40</f>
        <v>38.945095910057283</v>
      </c>
      <c r="S46" s="314">
        <f>H46/DétailSU!C40</f>
        <v>33.482553075222796</v>
      </c>
      <c r="T46" s="315">
        <f>I46/DétailSU!C40</f>
        <v>41.571039709312799</v>
      </c>
      <c r="U46" s="313"/>
      <c r="V46" s="314"/>
      <c r="W46" s="315"/>
    </row>
    <row r="47" spans="1:23" ht="14.25" customHeight="1">
      <c r="A47" s="501" t="str">
        <f>'Synthèse diag communal'!B41</f>
        <v>SAINT SAUVEUR DE MONTAGUT</v>
      </c>
      <c r="B47" s="501" t="str">
        <f>'Synthèse diag communal'!C41</f>
        <v>Semi-urbaine</v>
      </c>
      <c r="C47" s="293"/>
      <c r="D47" s="294"/>
      <c r="E47" s="297"/>
      <c r="F47" s="287"/>
      <c r="G47" s="293">
        <f>'Simulations fctt'!AB47+'Simulations invest'!C47</f>
        <v>53647.041056737296</v>
      </c>
      <c r="H47" s="294">
        <f>'Simulations fctt'!AD47+'Simulations invest'!D47</f>
        <v>37794.413861087225</v>
      </c>
      <c r="I47" s="297">
        <f>'Simulations fctt'!AE47+'Simulations invest'!E47</f>
        <v>45208.482449066498</v>
      </c>
      <c r="J47" s="287"/>
      <c r="K47" s="293"/>
      <c r="L47" s="294"/>
      <c r="M47" s="297"/>
      <c r="N47" s="286"/>
      <c r="O47" s="313"/>
      <c r="P47" s="314"/>
      <c r="Q47" s="315"/>
      <c r="R47" s="313">
        <f>G47/DétailSU!C41</f>
        <v>46.935294012893522</v>
      </c>
      <c r="S47" s="314">
        <f>H47/DétailSU!C41</f>
        <v>33.065978881091183</v>
      </c>
      <c r="T47" s="315">
        <f>I47/DétailSU!C41</f>
        <v>39.552478083172787</v>
      </c>
      <c r="U47" s="313"/>
      <c r="V47" s="314"/>
      <c r="W47" s="315"/>
    </row>
    <row r="48" spans="1:23" ht="14.25" customHeight="1">
      <c r="A48" s="501" t="str">
        <f>'Synthèse diag communal'!B42</f>
        <v>SAINT VINCENT DE DURFORT</v>
      </c>
      <c r="B48" s="501" t="str">
        <f>'Synthèse diag communal'!C42</f>
        <v>Rurale</v>
      </c>
      <c r="C48" s="293"/>
      <c r="D48" s="294"/>
      <c r="E48" s="297"/>
      <c r="F48" s="287"/>
      <c r="G48" s="293"/>
      <c r="H48" s="294"/>
      <c r="I48" s="297"/>
      <c r="J48" s="287"/>
      <c r="K48" s="293">
        <f>'Simulations fctt'!AQ48+'Simulations invest'!C48</f>
        <v>5192.8067910733189</v>
      </c>
      <c r="L48" s="294">
        <f>'Simulations fctt'!AS48+'Simulations invest'!D48</f>
        <v>7555.033728059535</v>
      </c>
      <c r="M48" s="297">
        <f>'Simulations fctt'!AT48+'Simulations invest'!E48</f>
        <v>6541.96656529954</v>
      </c>
      <c r="N48" s="286"/>
      <c r="O48" s="313"/>
      <c r="P48" s="314"/>
      <c r="Q48" s="315"/>
      <c r="R48" s="313"/>
      <c r="S48" s="314"/>
      <c r="T48" s="315"/>
      <c r="U48" s="313">
        <f>K48/DétailR!C42</f>
        <v>21.910577177524551</v>
      </c>
      <c r="V48" s="314">
        <f>L48/DétailR!C42</f>
        <v>31.877779443289178</v>
      </c>
      <c r="W48" s="315">
        <f>M48/DétailR!C42</f>
        <v>27.603234452740676</v>
      </c>
    </row>
    <row r="49" spans="1:23" ht="14.25" customHeight="1">
      <c r="A49" s="501" t="str">
        <f>'Synthèse diag communal'!B43</f>
        <v>SILHAC</v>
      </c>
      <c r="B49" s="501" t="str">
        <f>'Synthèse diag communal'!C43</f>
        <v>Rurale</v>
      </c>
      <c r="C49" s="293"/>
      <c r="D49" s="294"/>
      <c r="E49" s="297"/>
      <c r="F49" s="287"/>
      <c r="G49" s="293"/>
      <c r="H49" s="294"/>
      <c r="I49" s="297"/>
      <c r="J49" s="287"/>
      <c r="K49" s="293">
        <f>'Simulations fctt'!AQ49+'Simulations invest'!C49</f>
        <v>6588.8055680786701</v>
      </c>
      <c r="L49" s="294">
        <f>'Simulations fctt'!AS49+'Simulations invest'!D49</f>
        <v>11863.800152454562</v>
      </c>
      <c r="M49" s="297">
        <f>'Simulations fctt'!AT49+'Simulations invest'!E49</f>
        <v>9162.2098057430958</v>
      </c>
      <c r="N49" s="286"/>
      <c r="O49" s="313"/>
      <c r="P49" s="314"/>
      <c r="Q49" s="315"/>
      <c r="R49" s="313"/>
      <c r="S49" s="314"/>
      <c r="T49" s="315"/>
      <c r="U49" s="313">
        <f>K49/DétailR!C43</f>
        <v>17.476937846362521</v>
      </c>
      <c r="V49" s="314">
        <f>L49/DétailR!C43</f>
        <v>31.468965921630137</v>
      </c>
      <c r="W49" s="315">
        <f>M49/DétailR!C43</f>
        <v>24.302943781811926</v>
      </c>
    </row>
    <row r="50" spans="1:23" ht="14.25" customHeight="1">
      <c r="A50" s="501" t="str">
        <f>'Synthèse diag communal'!B44</f>
        <v>VERNOUX EN VIVARAIS</v>
      </c>
      <c r="B50" s="501" t="str">
        <f>'Synthèse diag communal'!C44</f>
        <v>Urbaine</v>
      </c>
      <c r="C50" s="293">
        <f>'Simulations fctt'!M50+'Simulations invest'!C50</f>
        <v>102413.73628556442</v>
      </c>
      <c r="D50" s="294">
        <f>'Simulations fctt'!O50+'Simulations invest'!D50</f>
        <v>67335.406857055859</v>
      </c>
      <c r="E50" s="297">
        <f>'Simulations fctt'!P50+'Simulations invest'!E50</f>
        <v>88860.226638424123</v>
      </c>
      <c r="F50" s="287"/>
      <c r="G50" s="293"/>
      <c r="H50" s="294"/>
      <c r="I50" s="297"/>
      <c r="J50" s="287"/>
      <c r="K50" s="293"/>
      <c r="L50" s="294"/>
      <c r="M50" s="297"/>
      <c r="N50" s="286"/>
      <c r="O50" s="313">
        <f>C50/DétailU!C44</f>
        <v>50.524783564659309</v>
      </c>
      <c r="P50" s="314">
        <f>D50/DétailU!C44</f>
        <v>33.219243639396083</v>
      </c>
      <c r="Q50" s="315">
        <f>E50/DétailU!C44</f>
        <v>43.838296318906821</v>
      </c>
      <c r="R50" s="313"/>
      <c r="S50" s="314"/>
      <c r="T50" s="315"/>
      <c r="U50" s="313"/>
      <c r="V50" s="314"/>
      <c r="W50" s="315"/>
    </row>
    <row r="51" spans="1:23" ht="14.25" customHeight="1" thickBot="1">
      <c r="A51" s="502" t="str">
        <f>'Synthèse diag communal'!B45</f>
        <v>VEYRAS</v>
      </c>
      <c r="B51" s="502" t="str">
        <f>'Synthèse diag communal'!C45</f>
        <v>Semi-urbaine</v>
      </c>
      <c r="C51" s="298"/>
      <c r="D51" s="299"/>
      <c r="E51" s="302"/>
      <c r="F51" s="287"/>
      <c r="G51" s="293">
        <f>'Simulations fctt'!AB51+'Simulations invest'!C51</f>
        <v>33970.603886612742</v>
      </c>
      <c r="H51" s="294">
        <f>'Simulations fctt'!AD51+'Simulations invest'!D51</f>
        <v>52920.829092220505</v>
      </c>
      <c r="I51" s="297">
        <f>'Simulations fctt'!AE51+'Simulations invest'!E51</f>
        <v>49695.706925365703</v>
      </c>
      <c r="J51" s="287"/>
      <c r="K51" s="298"/>
      <c r="L51" s="299"/>
      <c r="M51" s="302"/>
      <c r="N51" s="286"/>
      <c r="O51" s="316"/>
      <c r="P51" s="317"/>
      <c r="Q51" s="318"/>
      <c r="R51" s="313">
        <f>G51/DétailSU!C45</f>
        <v>21.365159677114931</v>
      </c>
      <c r="S51" s="314">
        <f>H51/DétailSU!C45</f>
        <v>33.283540309572643</v>
      </c>
      <c r="T51" s="315">
        <f>I51/DétailSU!C45</f>
        <v>31.255161588280316</v>
      </c>
      <c r="U51" s="316"/>
      <c r="V51" s="317"/>
      <c r="W51" s="318"/>
    </row>
    <row r="52" spans="1:23" ht="15.75" thickBot="1">
      <c r="A52" s="503" t="s">
        <v>144</v>
      </c>
      <c r="B52" s="503"/>
      <c r="C52" s="303">
        <f t="shared" ref="C52:E52" si="1">SUM(C10:C51)</f>
        <v>694088.10396627453</v>
      </c>
      <c r="D52" s="304">
        <f t="shared" si="1"/>
        <v>733304.92634951707</v>
      </c>
      <c r="E52" s="305">
        <f t="shared" si="1"/>
        <v>697311.45982947003</v>
      </c>
      <c r="F52" s="287"/>
      <c r="G52" s="303">
        <f t="shared" ref="G52:H52" si="2">SUM(G10:G51)</f>
        <v>586051.90871976037</v>
      </c>
      <c r="H52" s="304">
        <f t="shared" si="2"/>
        <v>560727.8625784344</v>
      </c>
      <c r="I52" s="305">
        <f t="shared" ref="I52" si="3">SUM(I10:I51)</f>
        <v>593771.42920544266</v>
      </c>
      <c r="J52" s="287"/>
      <c r="K52" s="303">
        <f t="shared" ref="K52:L52" si="4">SUM(K10:K51)</f>
        <v>203459.98731396502</v>
      </c>
      <c r="L52" s="304">
        <f t="shared" si="4"/>
        <v>189567.21107204843</v>
      </c>
      <c r="M52" s="305">
        <f t="shared" ref="M52" si="5">SUM(M10:M51)</f>
        <v>192517.11096508728</v>
      </c>
      <c r="N52" s="309"/>
      <c r="O52" s="422">
        <f>AVERAGE(O10:O51)</f>
        <v>33.926820441259267</v>
      </c>
      <c r="P52" s="423">
        <f t="shared" ref="P52:Q52" si="6">AVERAGE(P10:P51)</f>
        <v>33.268484871372308</v>
      </c>
      <c r="Q52" s="319">
        <f t="shared" si="6"/>
        <v>33.323780089869636</v>
      </c>
      <c r="R52" s="422">
        <f>AVERAGE(R10:R51)</f>
        <v>35.709744268230864</v>
      </c>
      <c r="S52" s="423">
        <f t="shared" ref="S52:T52" si="7">AVERAGE(S10:S51)</f>
        <v>33.091706430891165</v>
      </c>
      <c r="T52" s="319">
        <f t="shared" si="7"/>
        <v>35.526560605857824</v>
      </c>
      <c r="U52" s="313">
        <f>K52/DétailR!C46</f>
        <v>34.183465610545198</v>
      </c>
      <c r="V52" s="314">
        <f>L52/DétailR!C46</f>
        <v>31.849329817212439</v>
      </c>
      <c r="W52" s="315">
        <f>M52/DétailR!C46</f>
        <v>32.344944718596651</v>
      </c>
    </row>
    <row r="54" spans="1:23">
      <c r="O54" s="435" t="s">
        <v>309</v>
      </c>
      <c r="P54" s="433"/>
      <c r="Q54" s="434">
        <f>AVERAGE(O52:Q52)</f>
        <v>33.506361800833737</v>
      </c>
      <c r="R54" s="432" t="str">
        <f>O54</f>
        <v>Moyenne du scénario</v>
      </c>
      <c r="S54" s="433"/>
      <c r="T54" s="434">
        <f>AVERAGE(R52:T52)</f>
        <v>34.776003768326618</v>
      </c>
      <c r="U54" s="432" t="str">
        <f>R54</f>
        <v>Moyenne du scénario</v>
      </c>
      <c r="V54" s="433"/>
      <c r="W54" s="434">
        <f>AVERAGE(U52:W52)</f>
        <v>32.792580048784764</v>
      </c>
    </row>
  </sheetData>
  <mergeCells count="27">
    <mergeCell ref="A6:A9"/>
    <mergeCell ref="C6:E6"/>
    <mergeCell ref="C7:E7"/>
    <mergeCell ref="C8:E8"/>
    <mergeCell ref="G6:I6"/>
    <mergeCell ref="G7:I7"/>
    <mergeCell ref="G8:I8"/>
    <mergeCell ref="B6:B9"/>
    <mergeCell ref="K6:M6"/>
    <mergeCell ref="K7:M7"/>
    <mergeCell ref="K8:M8"/>
    <mergeCell ref="O6:Q6"/>
    <mergeCell ref="O7:Q7"/>
    <mergeCell ref="O8:Q8"/>
    <mergeCell ref="O3:W3"/>
    <mergeCell ref="O4:Q4"/>
    <mergeCell ref="O5:Q5"/>
    <mergeCell ref="R4:T4"/>
    <mergeCell ref="R5:T5"/>
    <mergeCell ref="R6:T6"/>
    <mergeCell ref="R7:T7"/>
    <mergeCell ref="R8:T8"/>
    <mergeCell ref="U4:W4"/>
    <mergeCell ref="U5:W5"/>
    <mergeCell ref="U6:W6"/>
    <mergeCell ref="U7:W7"/>
    <mergeCell ref="U8:W8"/>
  </mergeCells>
  <conditionalFormatting sqref="O10:O51">
    <cfRule type="top10" dxfId="107" priority="107" bottom="1" rank="5"/>
    <cfRule type="top10" dxfId="106" priority="108" rank="5"/>
  </conditionalFormatting>
  <conditionalFormatting sqref="R10:R11 R13:R16 R18:R19 R21:R26 R29:R33 R35:R37 R39:R40 R42 R44:R45 R48:R50">
    <cfRule type="top10" dxfId="105" priority="105" bottom="1" rank="5"/>
    <cfRule type="top10" dxfId="104" priority="106" rank="5"/>
  </conditionalFormatting>
  <conditionalFormatting sqref="U10:U12 U16:U17 U20 U25:U28 U32 U34 U38 U41 U43 U46:U47 U50:U51">
    <cfRule type="top10" dxfId="103" priority="103" bottom="1" rank="5"/>
    <cfRule type="top10" dxfId="102" priority="104" rank="5"/>
  </conditionalFormatting>
  <conditionalFormatting sqref="Q10:Q51">
    <cfRule type="top10" dxfId="101" priority="101" bottom="1" rank="5"/>
    <cfRule type="top10" dxfId="100" priority="102" rank="5"/>
  </conditionalFormatting>
  <conditionalFormatting sqref="T10:T11 T13:T16 T18:T19 T21:T26 T29:T33 T35:T37 T39:T40 T42 T44:T45 T48:T50">
    <cfRule type="top10" dxfId="99" priority="99" bottom="1" rank="5"/>
    <cfRule type="top10" dxfId="98" priority="100" rank="5"/>
  </conditionalFormatting>
  <conditionalFormatting sqref="W10:W12 W16:W17 W20 W25:W28 W32 W34 W38 W41 W43 W46:W47 W50:W51">
    <cfRule type="top10" dxfId="97" priority="97" bottom="1" rank="5"/>
    <cfRule type="top10" dxfId="96" priority="98" rank="5"/>
  </conditionalFormatting>
  <conditionalFormatting sqref="R12">
    <cfRule type="top10" dxfId="95" priority="95" bottom="1" rank="5"/>
    <cfRule type="top10" dxfId="94" priority="96" rank="5"/>
  </conditionalFormatting>
  <conditionalFormatting sqref="T12">
    <cfRule type="top10" dxfId="93" priority="93" bottom="1" rank="5"/>
    <cfRule type="top10" dxfId="92" priority="94" rank="5"/>
  </conditionalFormatting>
  <conditionalFormatting sqref="R17">
    <cfRule type="top10" dxfId="91" priority="91" bottom="1" rank="5"/>
    <cfRule type="top10" dxfId="90" priority="92" rank="5"/>
  </conditionalFormatting>
  <conditionalFormatting sqref="T17">
    <cfRule type="top10" dxfId="89" priority="89" bottom="1" rank="5"/>
    <cfRule type="top10" dxfId="88" priority="90" rank="5"/>
  </conditionalFormatting>
  <conditionalFormatting sqref="R20">
    <cfRule type="top10" dxfId="87" priority="87" bottom="1" rank="5"/>
    <cfRule type="top10" dxfId="86" priority="88" rank="5"/>
  </conditionalFormatting>
  <conditionalFormatting sqref="T20">
    <cfRule type="top10" dxfId="85" priority="85" bottom="1" rank="5"/>
    <cfRule type="top10" dxfId="84" priority="86" rank="5"/>
  </conditionalFormatting>
  <conditionalFormatting sqref="R27:R28">
    <cfRule type="top10" dxfId="83" priority="83" bottom="1" rank="5"/>
    <cfRule type="top10" dxfId="82" priority="84" rank="5"/>
  </conditionalFormatting>
  <conditionalFormatting sqref="T27:T28">
    <cfRule type="top10" dxfId="81" priority="81" bottom="1" rank="5"/>
    <cfRule type="top10" dxfId="80" priority="82" rank="5"/>
  </conditionalFormatting>
  <conditionalFormatting sqref="R34">
    <cfRule type="top10" dxfId="79" priority="79" bottom="1" rank="5"/>
    <cfRule type="top10" dxfId="78" priority="80" rank="5"/>
  </conditionalFormatting>
  <conditionalFormatting sqref="T34">
    <cfRule type="top10" dxfId="77" priority="77" bottom="1" rank="5"/>
    <cfRule type="top10" dxfId="76" priority="78" rank="5"/>
  </conditionalFormatting>
  <conditionalFormatting sqref="R38">
    <cfRule type="top10" dxfId="75" priority="75" bottom="1" rank="5"/>
    <cfRule type="top10" dxfId="74" priority="76" rank="5"/>
  </conditionalFormatting>
  <conditionalFormatting sqref="T38">
    <cfRule type="top10" dxfId="73" priority="73" bottom="1" rank="5"/>
    <cfRule type="top10" dxfId="72" priority="74" rank="5"/>
  </conditionalFormatting>
  <conditionalFormatting sqref="R41">
    <cfRule type="top10" dxfId="71" priority="71" bottom="1" rank="5"/>
    <cfRule type="top10" dxfId="70" priority="72" rank="5"/>
  </conditionalFormatting>
  <conditionalFormatting sqref="T41">
    <cfRule type="top10" dxfId="69" priority="69" bottom="1" rank="5"/>
    <cfRule type="top10" dxfId="68" priority="70" rank="5"/>
  </conditionalFormatting>
  <conditionalFormatting sqref="R43">
    <cfRule type="top10" dxfId="67" priority="67" bottom="1" rank="5"/>
    <cfRule type="top10" dxfId="66" priority="68" rank="5"/>
  </conditionalFormatting>
  <conditionalFormatting sqref="T43">
    <cfRule type="top10" dxfId="65" priority="65" bottom="1" rank="5"/>
    <cfRule type="top10" dxfId="64" priority="66" rank="5"/>
  </conditionalFormatting>
  <conditionalFormatting sqref="R46:R47">
    <cfRule type="top10" dxfId="63" priority="63" bottom="1" rank="5"/>
    <cfRule type="top10" dxfId="62" priority="64" rank="5"/>
  </conditionalFormatting>
  <conditionalFormatting sqref="T46:T47">
    <cfRule type="top10" dxfId="61" priority="61" bottom="1" rank="5"/>
    <cfRule type="top10" dxfId="60" priority="62" rank="5"/>
  </conditionalFormatting>
  <conditionalFormatting sqref="R51">
    <cfRule type="top10" dxfId="59" priority="59" bottom="1" rank="5"/>
    <cfRule type="top10" dxfId="58" priority="60" rank="5"/>
  </conditionalFormatting>
  <conditionalFormatting sqref="T51">
    <cfRule type="top10" dxfId="57" priority="57" bottom="1" rank="5"/>
    <cfRule type="top10" dxfId="56" priority="58" rank="5"/>
  </conditionalFormatting>
  <conditionalFormatting sqref="U13">
    <cfRule type="top10" dxfId="55" priority="55" bottom="1" rank="5"/>
    <cfRule type="top10" dxfId="54" priority="56" rank="5"/>
  </conditionalFormatting>
  <conditionalFormatting sqref="W13">
    <cfRule type="top10" dxfId="53" priority="53" bottom="1" rank="5"/>
    <cfRule type="top10" dxfId="52" priority="54" rank="5"/>
  </conditionalFormatting>
  <conditionalFormatting sqref="U14">
    <cfRule type="top10" dxfId="51" priority="51" bottom="1" rank="5"/>
    <cfRule type="top10" dxfId="50" priority="52" rank="5"/>
  </conditionalFormatting>
  <conditionalFormatting sqref="W14">
    <cfRule type="top10" dxfId="49" priority="49" bottom="1" rank="5"/>
    <cfRule type="top10" dxfId="48" priority="50" rank="5"/>
  </conditionalFormatting>
  <conditionalFormatting sqref="U15">
    <cfRule type="top10" dxfId="47" priority="47" bottom="1" rank="5"/>
    <cfRule type="top10" dxfId="46" priority="48" rank="5"/>
  </conditionalFormatting>
  <conditionalFormatting sqref="W15">
    <cfRule type="top10" dxfId="45" priority="45" bottom="1" rank="5"/>
    <cfRule type="top10" dxfId="44" priority="46" rank="5"/>
  </conditionalFormatting>
  <conditionalFormatting sqref="U18:U19">
    <cfRule type="top10" dxfId="43" priority="43" bottom="1" rank="5"/>
    <cfRule type="top10" dxfId="42" priority="44" rank="5"/>
  </conditionalFormatting>
  <conditionalFormatting sqref="W18:W19">
    <cfRule type="top10" dxfId="41" priority="41" bottom="1" rank="5"/>
    <cfRule type="top10" dxfId="40" priority="42" rank="5"/>
  </conditionalFormatting>
  <conditionalFormatting sqref="U21:U24">
    <cfRule type="top10" dxfId="39" priority="39" bottom="1" rank="5"/>
    <cfRule type="top10" dxfId="38" priority="40" rank="5"/>
  </conditionalFormatting>
  <conditionalFormatting sqref="W21:W24">
    <cfRule type="top10" dxfId="37" priority="37" bottom="1" rank="5"/>
    <cfRule type="top10" dxfId="36" priority="38" rank="5"/>
  </conditionalFormatting>
  <conditionalFormatting sqref="U29:U31">
    <cfRule type="top10" dxfId="35" priority="35" bottom="1" rank="5"/>
    <cfRule type="top10" dxfId="34" priority="36" rank="5"/>
  </conditionalFormatting>
  <conditionalFormatting sqref="W29:W31">
    <cfRule type="top10" dxfId="33" priority="33" bottom="1" rank="5"/>
    <cfRule type="top10" dxfId="32" priority="34" rank="5"/>
  </conditionalFormatting>
  <conditionalFormatting sqref="U33">
    <cfRule type="top10" dxfId="31" priority="31" bottom="1" rank="5"/>
    <cfRule type="top10" dxfId="30" priority="32" rank="5"/>
  </conditionalFormatting>
  <conditionalFormatting sqref="W33">
    <cfRule type="top10" dxfId="29" priority="29" bottom="1" rank="5"/>
    <cfRule type="top10" dxfId="28" priority="30" rank="5"/>
  </conditionalFormatting>
  <conditionalFormatting sqref="U35:U37">
    <cfRule type="top10" dxfId="27" priority="27" bottom="1" rank="5"/>
    <cfRule type="top10" dxfId="26" priority="28" rank="5"/>
  </conditionalFormatting>
  <conditionalFormatting sqref="W35:W37">
    <cfRule type="top10" dxfId="25" priority="25" bottom="1" rank="5"/>
    <cfRule type="top10" dxfId="24" priority="26" rank="5"/>
  </conditionalFormatting>
  <conditionalFormatting sqref="U39">
    <cfRule type="top10" dxfId="23" priority="23" bottom="1" rank="5"/>
    <cfRule type="top10" dxfId="22" priority="24" rank="5"/>
  </conditionalFormatting>
  <conditionalFormatting sqref="W39">
    <cfRule type="top10" dxfId="21" priority="21" bottom="1" rank="5"/>
    <cfRule type="top10" dxfId="20" priority="22" rank="5"/>
  </conditionalFormatting>
  <conditionalFormatting sqref="U40">
    <cfRule type="top10" dxfId="19" priority="19" bottom="1" rank="5"/>
    <cfRule type="top10" dxfId="18" priority="20" rank="5"/>
  </conditionalFormatting>
  <conditionalFormatting sqref="W40">
    <cfRule type="top10" dxfId="17" priority="17" bottom="1" rank="5"/>
    <cfRule type="top10" dxfId="16" priority="18" rank="5"/>
  </conditionalFormatting>
  <conditionalFormatting sqref="U42">
    <cfRule type="top10" dxfId="15" priority="15" bottom="1" rank="5"/>
    <cfRule type="top10" dxfId="14" priority="16" rank="5"/>
  </conditionalFormatting>
  <conditionalFormatting sqref="W42">
    <cfRule type="top10" dxfId="13" priority="13" bottom="1" rank="5"/>
    <cfRule type="top10" dxfId="12" priority="14" rank="5"/>
  </conditionalFormatting>
  <conditionalFormatting sqref="U44:U45">
    <cfRule type="top10" dxfId="11" priority="11" bottom="1" rank="5"/>
    <cfRule type="top10" dxfId="10" priority="12" rank="5"/>
  </conditionalFormatting>
  <conditionalFormatting sqref="W44:W45">
    <cfRule type="top10" dxfId="9" priority="9" bottom="1" rank="5"/>
    <cfRule type="top10" dxfId="8" priority="10" rank="5"/>
  </conditionalFormatting>
  <conditionalFormatting sqref="U48:U49">
    <cfRule type="top10" dxfId="7" priority="7" bottom="1" rank="5"/>
    <cfRule type="top10" dxfId="6" priority="8" rank="5"/>
  </conditionalFormatting>
  <conditionalFormatting sqref="W48:W49">
    <cfRule type="top10" dxfId="5" priority="5" bottom="1" rank="5"/>
    <cfRule type="top10" dxfId="4" priority="6" rank="5"/>
  </conditionalFormatting>
  <conditionalFormatting sqref="U52">
    <cfRule type="top10" dxfId="3" priority="3" bottom="1" rank="5"/>
    <cfRule type="top10" dxfId="2" priority="4" rank="5"/>
  </conditionalFormatting>
  <conditionalFormatting sqref="W52">
    <cfRule type="top10" dxfId="1" priority="1" bottom="1" rank="5"/>
    <cfRule type="top10" dxfId="0" priority="2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A5B2-8ACE-4F4F-9F92-AED96EC71E42}">
  <dimension ref="A1:I45"/>
  <sheetViews>
    <sheetView tabSelected="1" topLeftCell="A10" workbookViewId="0">
      <selection activeCell="K22" sqref="K22"/>
    </sheetView>
  </sheetViews>
  <sheetFormatPr baseColWidth="10" defaultRowHeight="15.75"/>
  <cols>
    <col min="1" max="1" width="28.140625" style="1316" customWidth="1"/>
    <col min="2" max="2" width="12" style="1" customWidth="1"/>
    <col min="3" max="3" width="15.5703125" style="1328" customWidth="1"/>
    <col min="4" max="4" width="15.5703125" style="1321" customWidth="1"/>
    <col min="5" max="5" width="23.7109375" style="1311" customWidth="1"/>
    <col min="6" max="6" width="17" style="68" customWidth="1"/>
    <col min="7" max="7" width="17.7109375" style="68" customWidth="1"/>
    <col min="8" max="8" width="11.42578125" customWidth="1"/>
    <col min="9" max="9" width="45.42578125" style="68" customWidth="1"/>
  </cols>
  <sheetData>
    <row r="1" spans="1:9" ht="16.5" thickBot="1">
      <c r="C1" s="1320"/>
      <c r="F1" s="950"/>
      <c r="G1" s="950"/>
      <c r="I1"/>
    </row>
    <row r="2" spans="1:9" s="589" customFormat="1" ht="129.75" customHeight="1" thickBot="1">
      <c r="A2" s="1329" t="s">
        <v>93</v>
      </c>
      <c r="B2" s="1335" t="s">
        <v>371</v>
      </c>
      <c r="C2" s="1333" t="s">
        <v>509</v>
      </c>
      <c r="D2" s="1334" t="s">
        <v>495</v>
      </c>
      <c r="E2" s="1312" t="s">
        <v>510</v>
      </c>
      <c r="F2" s="951" t="s">
        <v>393</v>
      </c>
      <c r="G2" s="590" t="s">
        <v>311</v>
      </c>
      <c r="I2" s="942" t="s">
        <v>489</v>
      </c>
    </row>
    <row r="3" spans="1:9" ht="14.25" customHeight="1">
      <c r="A3" s="1330" t="s">
        <v>2</v>
      </c>
      <c r="B3" s="1336" t="s">
        <v>372</v>
      </c>
      <c r="C3" s="1322">
        <f>'Simulations fctt'!BI10</f>
        <v>359.9640441185901</v>
      </c>
      <c r="D3" s="1323">
        <v>309.96903799100818</v>
      </c>
      <c r="E3" s="1313">
        <f>D3-I3</f>
        <v>243.72565487196209</v>
      </c>
      <c r="F3" s="952">
        <f>'Simulations invest'!D10</f>
        <v>2269.5919184726981</v>
      </c>
      <c r="G3" s="592">
        <f t="shared" ref="G3:G44" si="0">C3+F3</f>
        <v>2629.5559625912883</v>
      </c>
      <c r="I3" s="943">
        <f>'Conventions fctt'!BI10</f>
        <v>66.243383119046101</v>
      </c>
    </row>
    <row r="4" spans="1:9" ht="14.25" customHeight="1">
      <c r="A4" s="1331" t="s">
        <v>3</v>
      </c>
      <c r="B4" s="1337" t="s">
        <v>373</v>
      </c>
      <c r="C4" s="1324">
        <f>'Simulations fctt'!BI11</f>
        <v>8568.1744525734539</v>
      </c>
      <c r="D4" s="1325">
        <v>7155.7522522858435</v>
      </c>
      <c r="E4" s="1314">
        <f t="shared" ref="E4:E44" si="1">D4-I4</f>
        <v>5719.9197392862843</v>
      </c>
      <c r="F4" s="953">
        <f>'Simulations invest'!D11</f>
        <v>40452.138311601615</v>
      </c>
      <c r="G4" s="593">
        <f t="shared" si="0"/>
        <v>49020.312764175069</v>
      </c>
      <c r="I4" s="944">
        <f>'Conventions fctt'!BI11</f>
        <v>1435.8325129995587</v>
      </c>
    </row>
    <row r="5" spans="1:9" ht="14.25" customHeight="1">
      <c r="A5" s="1331" t="s">
        <v>4</v>
      </c>
      <c r="B5" s="1337" t="s">
        <v>373</v>
      </c>
      <c r="C5" s="1324">
        <f>'Simulations fctt'!BI12</f>
        <v>11813.678444058864</v>
      </c>
      <c r="D5" s="1325">
        <v>9866.2505766866834</v>
      </c>
      <c r="E5" s="1314">
        <f t="shared" si="1"/>
        <v>7886.5448993580576</v>
      </c>
      <c r="F5" s="953">
        <f>'Simulations invest'!D12</f>
        <v>49583.908148280003</v>
      </c>
      <c r="G5" s="593">
        <f t="shared" si="0"/>
        <v>61397.586592338863</v>
      </c>
      <c r="I5" s="944">
        <f>'Conventions fctt'!BI12</f>
        <v>1979.7056773286256</v>
      </c>
    </row>
    <row r="6" spans="1:9" ht="14.25" customHeight="1">
      <c r="A6" s="1331" t="s">
        <v>5</v>
      </c>
      <c r="B6" s="1337" t="s">
        <v>372</v>
      </c>
      <c r="C6" s="1324">
        <f>'Simulations fctt'!BI13</f>
        <v>1212.0800033511698</v>
      </c>
      <c r="D6" s="1325">
        <v>1043.7355584412851</v>
      </c>
      <c r="E6" s="1314">
        <f t="shared" si="1"/>
        <v>820.67916893568781</v>
      </c>
      <c r="F6" s="953">
        <f>'Simulations invest'!D13</f>
        <v>6007.7433136042018</v>
      </c>
      <c r="G6" s="593">
        <f t="shared" si="0"/>
        <v>7219.8233169553714</v>
      </c>
      <c r="I6" s="944">
        <f>'Conventions fctt'!BI13</f>
        <v>223.05638950559722</v>
      </c>
    </row>
    <row r="7" spans="1:9" ht="14.25" customHeight="1">
      <c r="A7" s="1331" t="s">
        <v>6</v>
      </c>
      <c r="B7" s="1337" t="s">
        <v>372</v>
      </c>
      <c r="C7" s="1324">
        <f>'Simulations fctt'!BI14</f>
        <v>1849.5920406278863</v>
      </c>
      <c r="D7" s="1325">
        <v>1592.7042572073465</v>
      </c>
      <c r="E7" s="1314">
        <f t="shared" si="1"/>
        <v>1252.3279441751313</v>
      </c>
      <c r="F7" s="953">
        <f>'Simulations invest'!D14</f>
        <v>8143.8298251079168</v>
      </c>
      <c r="G7" s="593">
        <f t="shared" si="0"/>
        <v>9993.4218657358033</v>
      </c>
      <c r="I7" s="944">
        <f>'Conventions fctt'!BI14</f>
        <v>340.37631303221519</v>
      </c>
    </row>
    <row r="8" spans="1:9" ht="14.25" customHeight="1">
      <c r="A8" s="1331" t="s">
        <v>7</v>
      </c>
      <c r="B8" s="1337" t="s">
        <v>372</v>
      </c>
      <c r="C8" s="1324">
        <f>'Simulations fctt'!BI15</f>
        <v>1714.3446909915444</v>
      </c>
      <c r="D8" s="1325">
        <v>1476.2412616871632</v>
      </c>
      <c r="E8" s="1314">
        <f t="shared" si="1"/>
        <v>1160.7542178588581</v>
      </c>
      <c r="F8" s="953">
        <f>'Simulations invest'!D15</f>
        <v>6675.2703484491121</v>
      </c>
      <c r="G8" s="593">
        <f t="shared" si="0"/>
        <v>8389.6150394406559</v>
      </c>
      <c r="I8" s="944">
        <f>'Conventions fctt'!BI15</f>
        <v>315.48704382830505</v>
      </c>
    </row>
    <row r="9" spans="1:9" ht="14.25" customHeight="1">
      <c r="A9" s="1331" t="s">
        <v>8</v>
      </c>
      <c r="B9" s="1337" t="s">
        <v>374</v>
      </c>
      <c r="C9" s="1324">
        <f>'Simulations fctt'!BI16</f>
        <v>20151.631621674675</v>
      </c>
      <c r="D9" s="1325">
        <v>16427.054190909977</v>
      </c>
      <c r="E9" s="1314">
        <f t="shared" si="1"/>
        <v>14120.03981215274</v>
      </c>
      <c r="F9" s="953">
        <f>'Simulations invest'!D16</f>
        <v>86271.193983356323</v>
      </c>
      <c r="G9" s="593">
        <f t="shared" si="0"/>
        <v>106422.825605031</v>
      </c>
      <c r="I9" s="944">
        <f>'Conventions fctt'!BI16</f>
        <v>2307.0143787572388</v>
      </c>
    </row>
    <row r="10" spans="1:9" ht="14.25" customHeight="1">
      <c r="A10" s="1331" t="s">
        <v>9</v>
      </c>
      <c r="B10" s="1337" t="s">
        <v>373</v>
      </c>
      <c r="C10" s="1324">
        <f>'Simulations fctt'!BI17</f>
        <v>10549.294764942795</v>
      </c>
      <c r="D10" s="1325">
        <v>8810.2944439458497</v>
      </c>
      <c r="E10" s="1314">
        <f t="shared" si="1"/>
        <v>7042.4709132086236</v>
      </c>
      <c r="F10" s="953">
        <f>'Simulations invest'!D17</f>
        <v>45071.425392728408</v>
      </c>
      <c r="G10" s="593">
        <f t="shared" si="0"/>
        <v>55620.720157671203</v>
      </c>
      <c r="I10" s="944">
        <f>'Conventions fctt'!BI17</f>
        <v>1767.8235307372261</v>
      </c>
    </row>
    <row r="11" spans="1:9" ht="14.25" customHeight="1">
      <c r="A11" s="1331" t="s">
        <v>10</v>
      </c>
      <c r="B11" s="1337" t="s">
        <v>372</v>
      </c>
      <c r="C11" s="1324">
        <f>'Simulations fctt'!BI18</f>
        <v>491.64144406909202</v>
      </c>
      <c r="D11" s="1325">
        <v>423.357910170607</v>
      </c>
      <c r="E11" s="1314">
        <f t="shared" si="1"/>
        <v>332.8822277551144</v>
      </c>
      <c r="F11" s="953">
        <f>'Simulations invest'!D18</f>
        <v>3711.4503137377064</v>
      </c>
      <c r="G11" s="593">
        <f t="shared" si="0"/>
        <v>4203.0917578067983</v>
      </c>
      <c r="I11" s="944">
        <f>'Conventions fctt'!BI18</f>
        <v>90.475682415492628</v>
      </c>
    </row>
    <row r="12" spans="1:9" ht="14.25" customHeight="1">
      <c r="A12" s="1331" t="s">
        <v>11</v>
      </c>
      <c r="B12" s="1337" t="s">
        <v>372</v>
      </c>
      <c r="C12" s="1324">
        <f>'Simulations fctt'!BI19</f>
        <v>2463.3728287085623</v>
      </c>
      <c r="D12" s="1325">
        <v>2121.2377136101509</v>
      </c>
      <c r="E12" s="1314">
        <f t="shared" si="1"/>
        <v>1667.9086861047558</v>
      </c>
      <c r="F12" s="953">
        <f>'Simulations invest'!D19</f>
        <v>11855.280138845623</v>
      </c>
      <c r="G12" s="593">
        <f t="shared" si="0"/>
        <v>14318.652967554186</v>
      </c>
      <c r="I12" s="944">
        <f>'Conventions fctt'!BI19</f>
        <v>453.32902750539517</v>
      </c>
    </row>
    <row r="13" spans="1:9" ht="14.25" customHeight="1">
      <c r="A13" s="1331" t="s">
        <v>12</v>
      </c>
      <c r="B13" s="1337" t="s">
        <v>373</v>
      </c>
      <c r="C13" s="1324">
        <f>'Simulations fctt'!BI20</f>
        <v>7174.7033898368218</v>
      </c>
      <c r="D13" s="1325">
        <v>5991.9881680149047</v>
      </c>
      <c r="E13" s="1314">
        <f t="shared" si="1"/>
        <v>4789.6699314666575</v>
      </c>
      <c r="F13" s="953">
        <f>'Simulations invest'!D20</f>
        <v>33189.444172488984</v>
      </c>
      <c r="G13" s="593">
        <f t="shared" si="0"/>
        <v>40364.147562325808</v>
      </c>
      <c r="I13" s="944">
        <f>'Conventions fctt'!BI20</f>
        <v>1202.3182365482471</v>
      </c>
    </row>
    <row r="14" spans="1:9" ht="14.25" customHeight="1">
      <c r="A14" s="1331" t="s">
        <v>13</v>
      </c>
      <c r="B14" s="1337" t="s">
        <v>372</v>
      </c>
      <c r="C14" s="1324">
        <f>'Simulations fctt'!BI21</f>
        <v>451.99476092747739</v>
      </c>
      <c r="D14" s="1325">
        <v>389.21771079866107</v>
      </c>
      <c r="E14" s="1314">
        <f t="shared" si="1"/>
        <v>306.03811937797946</v>
      </c>
      <c r="F14" s="953">
        <f>'Simulations invest'!D21</f>
        <v>1281.6519069022295</v>
      </c>
      <c r="G14" s="593">
        <f t="shared" si="0"/>
        <v>1733.646667829707</v>
      </c>
      <c r="I14" s="944">
        <f>'Conventions fctt'!BI21</f>
        <v>83.179591420681604</v>
      </c>
    </row>
    <row r="15" spans="1:9" ht="14.25" customHeight="1">
      <c r="A15" s="1331" t="s">
        <v>14</v>
      </c>
      <c r="B15" s="1337" t="s">
        <v>372</v>
      </c>
      <c r="C15" s="1324">
        <f>'Simulations fctt'!BI22</f>
        <v>453.26360410994408</v>
      </c>
      <c r="D15" s="1325">
        <v>390.31032576134072</v>
      </c>
      <c r="E15" s="1314">
        <f t="shared" si="1"/>
        <v>306.89723194944128</v>
      </c>
      <c r="F15" s="953">
        <f>'Simulations invest'!D22</f>
        <v>4619.2870811267858</v>
      </c>
      <c r="G15" s="593">
        <f t="shared" si="0"/>
        <v>5072.5506852367298</v>
      </c>
      <c r="I15" s="944">
        <f>'Conventions fctt'!BI22</f>
        <v>83.413093811899429</v>
      </c>
    </row>
    <row r="16" spans="1:9" ht="14.25" customHeight="1">
      <c r="A16" s="1331" t="s">
        <v>15</v>
      </c>
      <c r="B16" s="1337" t="s">
        <v>372</v>
      </c>
      <c r="C16" s="1324">
        <f>'Simulations fctt'!BI23</f>
        <v>1324.9390757359165</v>
      </c>
      <c r="D16" s="1325">
        <v>1140.9197596614836</v>
      </c>
      <c r="E16" s="1314">
        <f t="shared" si="1"/>
        <v>897.09416586286011</v>
      </c>
      <c r="F16" s="953">
        <f>'Simulations invest'!D23</f>
        <v>10119.709848248855</v>
      </c>
      <c r="G16" s="593">
        <f t="shared" si="0"/>
        <v>11444.648923984771</v>
      </c>
      <c r="I16" s="944">
        <f>'Conventions fctt'!BI23</f>
        <v>243.82559379862352</v>
      </c>
    </row>
    <row r="17" spans="1:9" ht="14.25" customHeight="1">
      <c r="A17" s="1331" t="s">
        <v>16</v>
      </c>
      <c r="B17" s="1337" t="s">
        <v>372</v>
      </c>
      <c r="C17" s="1324">
        <f>'Simulations fctt'!BI24</f>
        <v>387.82265864472646</v>
      </c>
      <c r="D17" s="1325">
        <v>333.95840049962555</v>
      </c>
      <c r="E17" s="1314">
        <f t="shared" si="1"/>
        <v>262.58825845736686</v>
      </c>
      <c r="F17" s="953">
        <f>'Simulations invest'!D24</f>
        <v>2696.8092207734412</v>
      </c>
      <c r="G17" s="593">
        <f t="shared" si="0"/>
        <v>3084.6318794181675</v>
      </c>
      <c r="I17" s="944">
        <f>'Conventions fctt'!BI24</f>
        <v>71.370142042258692</v>
      </c>
    </row>
    <row r="18" spans="1:9" ht="14.25" customHeight="1">
      <c r="A18" s="1331" t="s">
        <v>17</v>
      </c>
      <c r="B18" s="1337" t="s">
        <v>374</v>
      </c>
      <c r="C18" s="1324">
        <f>'Simulations fctt'!BI25</f>
        <v>29628.069772413346</v>
      </c>
      <c r="D18" s="1325">
        <v>24151.985152408673</v>
      </c>
      <c r="E18" s="1314">
        <f t="shared" si="1"/>
        <v>20760.081992256524</v>
      </c>
      <c r="F18" s="953">
        <f>'Simulations invest'!D25</f>
        <v>138231.4983756842</v>
      </c>
      <c r="G18" s="593">
        <f t="shared" si="0"/>
        <v>167859.56814809755</v>
      </c>
      <c r="I18" s="944">
        <f>'Conventions fctt'!BI25</f>
        <v>3391.9031601521488</v>
      </c>
    </row>
    <row r="19" spans="1:9" ht="14.25" customHeight="1">
      <c r="A19" s="1331" t="s">
        <v>18</v>
      </c>
      <c r="B19" s="1337" t="s">
        <v>374</v>
      </c>
      <c r="C19" s="1324">
        <f>'Simulations fctt'!BI26</f>
        <v>20551.032245747996</v>
      </c>
      <c r="D19" s="1325">
        <v>16752.634561706298</v>
      </c>
      <c r="E19" s="1314">
        <f t="shared" si="1"/>
        <v>14399.895697710321</v>
      </c>
      <c r="F19" s="953">
        <f>'Simulations invest'!D26</f>
        <v>76738.907925770996</v>
      </c>
      <c r="G19" s="593">
        <f t="shared" si="0"/>
        <v>97289.940171518989</v>
      </c>
      <c r="I19" s="944">
        <f>'Conventions fctt'!BI26</f>
        <v>2352.7388639959777</v>
      </c>
    </row>
    <row r="20" spans="1:9" ht="14.25" customHeight="1">
      <c r="A20" s="1331" t="s">
        <v>19</v>
      </c>
      <c r="B20" s="1337" t="s">
        <v>373</v>
      </c>
      <c r="C20" s="1324">
        <f>'Simulations fctt'!BI27</f>
        <v>7075.1684546959732</v>
      </c>
      <c r="D20" s="1325">
        <v>5908.8610864810626</v>
      </c>
      <c r="E20" s="1314">
        <f t="shared" si="1"/>
        <v>4723.2226569145241</v>
      </c>
      <c r="F20" s="953">
        <f>'Simulations invest'!D27</f>
        <v>26460.771661252282</v>
      </c>
      <c r="G20" s="593">
        <f t="shared" si="0"/>
        <v>33535.940115948251</v>
      </c>
      <c r="I20" s="944">
        <f>'Conventions fctt'!BI27</f>
        <v>1185.6384295665382</v>
      </c>
    </row>
    <row r="21" spans="1:9" ht="14.25" customHeight="1">
      <c r="A21" s="1331" t="s">
        <v>20</v>
      </c>
      <c r="B21" s="1337" t="s">
        <v>373</v>
      </c>
      <c r="C21" s="1324">
        <f>'Simulations fctt'!BI28</f>
        <v>4302.6180280385151</v>
      </c>
      <c r="D21" s="1325">
        <v>3593.3522146733317</v>
      </c>
      <c r="E21" s="1314">
        <f t="shared" si="1"/>
        <v>2872.3306143462946</v>
      </c>
      <c r="F21" s="953">
        <f>'Simulations invest'!D28</f>
        <v>16527.969382760002</v>
      </c>
      <c r="G21" s="593">
        <f t="shared" si="0"/>
        <v>20830.587410798518</v>
      </c>
      <c r="I21" s="944">
        <f>'Conventions fctt'!BI28</f>
        <v>721.02160032703716</v>
      </c>
    </row>
    <row r="22" spans="1:9" ht="14.25" customHeight="1">
      <c r="A22" s="1331" t="s">
        <v>21</v>
      </c>
      <c r="B22" s="1337" t="s">
        <v>372</v>
      </c>
      <c r="C22" s="1324">
        <f>'Simulations fctt'!BI29</f>
        <v>1784.5472280745103</v>
      </c>
      <c r="D22" s="1325">
        <v>1536.6934463974951</v>
      </c>
      <c r="E22" s="1314">
        <f t="shared" si="1"/>
        <v>1208.2871856754498</v>
      </c>
      <c r="F22" s="953">
        <f>'Simulations invest'!D29</f>
        <v>8384.1395576520845</v>
      </c>
      <c r="G22" s="593">
        <f t="shared" si="0"/>
        <v>10168.686785726595</v>
      </c>
      <c r="I22" s="944">
        <f>'Conventions fctt'!BI29</f>
        <v>328.40626072204532</v>
      </c>
    </row>
    <row r="23" spans="1:9" ht="14.25" customHeight="1">
      <c r="A23" s="1331" t="s">
        <v>22</v>
      </c>
      <c r="B23" s="1337" t="s">
        <v>372</v>
      </c>
      <c r="C23" s="1324">
        <f>'Simulations fctt'!BI30</f>
        <v>915.28450970337667</v>
      </c>
      <c r="D23" s="1325">
        <v>788.16166113346333</v>
      </c>
      <c r="E23" s="1314">
        <f t="shared" si="1"/>
        <v>619.72388677832805</v>
      </c>
      <c r="F23" s="953">
        <f>'Simulations invest'!D30</f>
        <v>3684.7492323439096</v>
      </c>
      <c r="G23" s="593">
        <f t="shared" si="0"/>
        <v>4600.0337420472861</v>
      </c>
      <c r="I23" s="944">
        <f>'Conventions fctt'!BI30</f>
        <v>168.4377743551353</v>
      </c>
    </row>
    <row r="24" spans="1:9" ht="14.25" customHeight="1">
      <c r="A24" s="1331" t="s">
        <v>23</v>
      </c>
      <c r="B24" s="1337" t="s">
        <v>372</v>
      </c>
      <c r="C24" s="1324">
        <f>'Simulations fctt'!BI31</f>
        <v>1611.3263855543878</v>
      </c>
      <c r="D24" s="1325">
        <v>1387.5310542273894</v>
      </c>
      <c r="E24" s="1314">
        <f t="shared" si="1"/>
        <v>1091.0022402191166</v>
      </c>
      <c r="F24" s="953">
        <f>'Simulations invest'!D31</f>
        <v>12763.116906234702</v>
      </c>
      <c r="G24" s="593">
        <f t="shared" si="0"/>
        <v>14374.44329178909</v>
      </c>
      <c r="I24" s="944">
        <f>'Conventions fctt'!BI31</f>
        <v>296.52881400827278</v>
      </c>
    </row>
    <row r="25" spans="1:9" ht="14.25" customHeight="1">
      <c r="A25" s="1331" t="s">
        <v>24</v>
      </c>
      <c r="B25" s="1337" t="s">
        <v>374</v>
      </c>
      <c r="C25" s="1324">
        <f>'Simulations fctt'!BI32</f>
        <v>56046.265587612826</v>
      </c>
      <c r="D25" s="1325">
        <v>45687.369603143692</v>
      </c>
      <c r="E25" s="1314">
        <f t="shared" si="1"/>
        <v>39271.03850828595</v>
      </c>
      <c r="F25" s="953">
        <f>'Simulations invest'!D32</f>
        <v>233073.73948644919</v>
      </c>
      <c r="G25" s="593">
        <f t="shared" si="0"/>
        <v>289120.00507406204</v>
      </c>
      <c r="I25" s="944">
        <f>'Conventions fctt'!BI32</f>
        <v>6416.3310948577437</v>
      </c>
    </row>
    <row r="26" spans="1:9" ht="14.25" customHeight="1">
      <c r="A26" s="1331" t="s">
        <v>25</v>
      </c>
      <c r="B26" s="1337" t="s">
        <v>372</v>
      </c>
      <c r="C26" s="1324">
        <f>'Simulations fctt'!BI33</f>
        <v>1051.3404055675262</v>
      </c>
      <c r="D26" s="1325">
        <v>905.32090479425869</v>
      </c>
      <c r="E26" s="1314">
        <f t="shared" si="1"/>
        <v>711.84506626967925</v>
      </c>
      <c r="F26" s="953">
        <f>'Simulations invest'!D33</f>
        <v>11908.682301633216</v>
      </c>
      <c r="G26" s="593">
        <f t="shared" si="0"/>
        <v>12960.022707200742</v>
      </c>
      <c r="I26" s="944">
        <f>'Conventions fctt'!BI33</f>
        <v>193.47583852457947</v>
      </c>
    </row>
    <row r="27" spans="1:9" ht="14.25" customHeight="1">
      <c r="A27" s="1331" t="s">
        <v>26</v>
      </c>
      <c r="B27" s="1337" t="s">
        <v>373</v>
      </c>
      <c r="C27" s="1324">
        <f>'Simulations fctt'!BI34</f>
        <v>5903.469475625312</v>
      </c>
      <c r="D27" s="1325">
        <v>4930.3110283683163</v>
      </c>
      <c r="E27" s="1314">
        <f t="shared" si="1"/>
        <v>3941.0228830904862</v>
      </c>
      <c r="F27" s="953">
        <f>'Simulations invest'!D34</f>
        <v>28890.57006808776</v>
      </c>
      <c r="G27" s="593">
        <f t="shared" si="0"/>
        <v>34794.039543713072</v>
      </c>
      <c r="I27" s="944">
        <f>'Conventions fctt'!BI34</f>
        <v>989.28814527783015</v>
      </c>
    </row>
    <row r="28" spans="1:9" ht="14.25" customHeight="1">
      <c r="A28" s="1331" t="s">
        <v>27</v>
      </c>
      <c r="B28" s="1337" t="s">
        <v>372</v>
      </c>
      <c r="C28" s="1324">
        <f>'Simulations fctt'!BI35</f>
        <v>1414.3438872611443</v>
      </c>
      <c r="D28" s="1325">
        <v>1217.9072362526522</v>
      </c>
      <c r="E28" s="1314">
        <f t="shared" si="1"/>
        <v>957.62867366639989</v>
      </c>
      <c r="F28" s="953">
        <f>'Simulations invest'!D35</f>
        <v>5206.7108717903075</v>
      </c>
      <c r="G28" s="593">
        <f t="shared" si="0"/>
        <v>6621.0547590514516</v>
      </c>
      <c r="I28" s="944">
        <f>'Conventions fctt'!BI35</f>
        <v>260.27856258625229</v>
      </c>
    </row>
    <row r="29" spans="1:9" ht="14.25" customHeight="1">
      <c r="A29" s="1331" t="s">
        <v>28</v>
      </c>
      <c r="B29" s="1337" t="s">
        <v>372</v>
      </c>
      <c r="C29" s="1324">
        <f>'Simulations fctt'!BI36</f>
        <v>907.2314144962495</v>
      </c>
      <c r="D29" s="1325">
        <v>781.22705137177047</v>
      </c>
      <c r="E29" s="1314">
        <f t="shared" si="1"/>
        <v>614.27127023183562</v>
      </c>
      <c r="F29" s="953">
        <f>'Simulations invest'!D36</f>
        <v>6942.2811623870766</v>
      </c>
      <c r="G29" s="593">
        <f t="shared" si="0"/>
        <v>7849.5125768833259</v>
      </c>
      <c r="I29" s="944">
        <f>'Conventions fctt'!BI36</f>
        <v>166.9557811399348</v>
      </c>
    </row>
    <row r="30" spans="1:9" ht="14.25" customHeight="1">
      <c r="A30" s="1331" t="s">
        <v>29</v>
      </c>
      <c r="B30" s="1337" t="s">
        <v>372</v>
      </c>
      <c r="C30" s="1324">
        <f>'Simulations fctt'!BI37</f>
        <v>1407.3829930192392</v>
      </c>
      <c r="D30" s="1325">
        <v>1211.913132877678</v>
      </c>
      <c r="E30" s="1314">
        <f t="shared" si="1"/>
        <v>952.91556819010975</v>
      </c>
      <c r="F30" s="953">
        <f>'Simulations invest'!D37</f>
        <v>6381.5584531173508</v>
      </c>
      <c r="G30" s="593">
        <f t="shared" si="0"/>
        <v>7788.9414461365905</v>
      </c>
      <c r="I30" s="944">
        <f>'Conventions fctt'!BI37</f>
        <v>258.99756468756829</v>
      </c>
    </row>
    <row r="31" spans="1:9" ht="14.25" customHeight="1">
      <c r="A31" s="1331" t="s">
        <v>30</v>
      </c>
      <c r="B31" s="1337" t="s">
        <v>373</v>
      </c>
      <c r="C31" s="1324">
        <f>'Simulations fctt'!BI38</f>
        <v>6004.7398367682617</v>
      </c>
      <c r="D31" s="1325">
        <v>5014.8874593046412</v>
      </c>
      <c r="E31" s="1314">
        <f t="shared" si="1"/>
        <v>4008.628688844386</v>
      </c>
      <c r="F31" s="953">
        <f>'Simulations invest'!D38</f>
        <v>20720.039161586043</v>
      </c>
      <c r="G31" s="593">
        <f t="shared" si="0"/>
        <v>26724.778998354304</v>
      </c>
      <c r="I31" s="944">
        <f>'Conventions fctt'!BI38</f>
        <v>1006.2587704602551</v>
      </c>
    </row>
    <row r="32" spans="1:9" ht="14.25" customHeight="1">
      <c r="A32" s="1331" t="s">
        <v>31</v>
      </c>
      <c r="B32" s="1337" t="s">
        <v>372</v>
      </c>
      <c r="C32" s="1324">
        <f>'Simulations fctt'!BI39</f>
        <v>1283.8114385744786</v>
      </c>
      <c r="D32" s="1325">
        <v>1105.5042943280232</v>
      </c>
      <c r="E32" s="1314">
        <f t="shared" si="1"/>
        <v>869.24732820146983</v>
      </c>
      <c r="F32" s="953">
        <f>'Simulations invest'!D39</f>
        <v>7850.1179297761564</v>
      </c>
      <c r="G32" s="593">
        <f t="shared" si="0"/>
        <v>9133.9293683506348</v>
      </c>
      <c r="I32" s="944">
        <f>'Conventions fctt'!BI39</f>
        <v>236.25696612655335</v>
      </c>
    </row>
    <row r="33" spans="1:9" ht="14.25" customHeight="1">
      <c r="A33" s="1331" t="s">
        <v>32</v>
      </c>
      <c r="B33" s="1337" t="s">
        <v>372</v>
      </c>
      <c r="C33" s="1324">
        <f>'Simulations fctt'!BI40</f>
        <v>1174.6226879790254</v>
      </c>
      <c r="D33" s="1325">
        <v>1011.4806479819387</v>
      </c>
      <c r="E33" s="1314">
        <f t="shared" si="1"/>
        <v>795.3174449857986</v>
      </c>
      <c r="F33" s="953">
        <f>'Simulations invest'!D40</f>
        <v>5046.5043834275293</v>
      </c>
      <c r="G33" s="593">
        <f t="shared" si="0"/>
        <v>6221.1270714065549</v>
      </c>
      <c r="I33" s="944">
        <f>'Conventions fctt'!BI40</f>
        <v>216.16320299614011</v>
      </c>
    </row>
    <row r="34" spans="1:9" ht="14.25" customHeight="1">
      <c r="A34" s="1331" t="s">
        <v>33</v>
      </c>
      <c r="B34" s="1337" t="s">
        <v>373</v>
      </c>
      <c r="C34" s="1324">
        <f>'Simulations fctt'!BI41</f>
        <v>11631.569898996373</v>
      </c>
      <c r="D34" s="1325">
        <v>9714.161746247426</v>
      </c>
      <c r="E34" s="1314">
        <f t="shared" si="1"/>
        <v>7764.9733478728067</v>
      </c>
      <c r="F34" s="953">
        <f>'Simulations invest'!D41</f>
        <v>40505.540474389214</v>
      </c>
      <c r="G34" s="593">
        <f t="shared" si="0"/>
        <v>52137.110373385585</v>
      </c>
      <c r="I34" s="944">
        <f>'Conventions fctt'!BI41</f>
        <v>1949.1883983746197</v>
      </c>
    </row>
    <row r="35" spans="1:9" ht="14.25" customHeight="1">
      <c r="A35" s="1331" t="s">
        <v>34</v>
      </c>
      <c r="B35" s="1337" t="s">
        <v>372</v>
      </c>
      <c r="C35" s="1324">
        <f>'Simulations fctt'!BI42</f>
        <v>742.89045275971318</v>
      </c>
      <c r="D35" s="1325">
        <v>639.71122320975303</v>
      </c>
      <c r="E35" s="1314">
        <f t="shared" si="1"/>
        <v>502.99874405605578</v>
      </c>
      <c r="F35" s="953">
        <f>'Simulations invest'!D42</f>
        <v>2803.6135463486266</v>
      </c>
      <c r="G35" s="593">
        <f t="shared" si="0"/>
        <v>3546.5039991083399</v>
      </c>
      <c r="I35" s="944">
        <f>'Conventions fctt'!BI42</f>
        <v>136.71247915369722</v>
      </c>
    </row>
    <row r="36" spans="1:9" ht="14.25" customHeight="1">
      <c r="A36" s="1331" t="s">
        <v>35</v>
      </c>
      <c r="B36" s="1337" t="s">
        <v>373</v>
      </c>
      <c r="C36" s="1324">
        <f>'Simulations fctt'!BI43</f>
        <v>9775.9765809774835</v>
      </c>
      <c r="D36" s="1325">
        <v>8164.4540298327429</v>
      </c>
      <c r="E36" s="1314">
        <f t="shared" si="1"/>
        <v>6526.2211601607423</v>
      </c>
      <c r="F36" s="953">
        <f>'Simulations invest'!D43</f>
        <v>42855.235637043304</v>
      </c>
      <c r="G36" s="593">
        <f t="shared" si="0"/>
        <v>52631.212218020788</v>
      </c>
      <c r="I36" s="944">
        <f>'Conventions fctt'!BI43</f>
        <v>1638.2328696720008</v>
      </c>
    </row>
    <row r="37" spans="1:9" ht="14.25" customHeight="1">
      <c r="A37" s="1331" t="s">
        <v>36</v>
      </c>
      <c r="B37" s="1337" t="s">
        <v>372</v>
      </c>
      <c r="C37" s="1324">
        <f>'Simulations fctt'!BI44</f>
        <v>1201.3797156909113</v>
      </c>
      <c r="D37" s="1325">
        <v>1034.5214218449514</v>
      </c>
      <c r="E37" s="1314">
        <f t="shared" si="1"/>
        <v>813.43418249905449</v>
      </c>
      <c r="F37" s="953">
        <f>'Simulations invest'!D44</f>
        <v>5874.2379066352196</v>
      </c>
      <c r="G37" s="593">
        <f t="shared" si="0"/>
        <v>7075.6176223261309</v>
      </c>
      <c r="I37" s="944">
        <f>'Conventions fctt'!BI44</f>
        <v>221.08723934589688</v>
      </c>
    </row>
    <row r="38" spans="1:9" ht="14.25" customHeight="1">
      <c r="A38" s="1331" t="s">
        <v>37</v>
      </c>
      <c r="B38" s="1337" t="s">
        <v>372</v>
      </c>
      <c r="C38" s="1324">
        <f>'Simulations fctt'!BI45</f>
        <v>2222.7633111658724</v>
      </c>
      <c r="D38" s="1325">
        <v>1914.046184615057</v>
      </c>
      <c r="E38" s="1314">
        <f t="shared" si="1"/>
        <v>1504.9959919352264</v>
      </c>
      <c r="F38" s="953">
        <f>'Simulations invest'!D45</f>
        <v>10093.008766855059</v>
      </c>
      <c r="G38" s="593">
        <f t="shared" si="0"/>
        <v>12315.772078020931</v>
      </c>
      <c r="I38" s="944">
        <f>'Conventions fctt'!BI45</f>
        <v>409.05019267983073</v>
      </c>
    </row>
    <row r="39" spans="1:9" ht="14.25" customHeight="1">
      <c r="A39" s="1331" t="s">
        <v>38</v>
      </c>
      <c r="B39" s="1337" t="s">
        <v>373</v>
      </c>
      <c r="C39" s="1324">
        <f>'Simulations fctt'!BI46</f>
        <v>9487.9095312124991</v>
      </c>
      <c r="D39" s="1325">
        <v>7923.8734427339359</v>
      </c>
      <c r="E39" s="1314">
        <f t="shared" si="1"/>
        <v>6333.9141041700932</v>
      </c>
      <c r="F39" s="953">
        <f>'Simulations invest'!D46</f>
        <v>33670.063637577325</v>
      </c>
      <c r="G39" s="593">
        <f t="shared" si="0"/>
        <v>43157.973168789824</v>
      </c>
      <c r="I39" s="944">
        <f>'Conventions fctt'!BI46</f>
        <v>1589.9593385638432</v>
      </c>
    </row>
    <row r="40" spans="1:9" ht="14.25" customHeight="1">
      <c r="A40" s="1331" t="s">
        <v>39</v>
      </c>
      <c r="B40" s="1337" t="s">
        <v>373</v>
      </c>
      <c r="C40" s="1324">
        <f>'Simulations fctt'!BI47</f>
        <v>8368.4184377052206</v>
      </c>
      <c r="D40" s="1325">
        <v>6988.9250522547245</v>
      </c>
      <c r="E40" s="1314">
        <f t="shared" si="1"/>
        <v>5586.5671355536679</v>
      </c>
      <c r="F40" s="953">
        <f>'Simulations invest'!D47</f>
        <v>30385.830626140356</v>
      </c>
      <c r="G40" s="593">
        <f t="shared" si="0"/>
        <v>38754.249063845578</v>
      </c>
      <c r="I40" s="944">
        <f>'Conventions fctt'!BI47</f>
        <v>1402.3579167010569</v>
      </c>
    </row>
    <row r="41" spans="1:9">
      <c r="A41" s="1331" t="s">
        <v>40</v>
      </c>
      <c r="B41" s="1337" t="s">
        <v>372</v>
      </c>
      <c r="C41" s="1324">
        <f>'Simulations fctt'!BI48</f>
        <v>985.10997509754475</v>
      </c>
      <c r="D41" s="1325">
        <v>848.28914522288574</v>
      </c>
      <c r="E41" s="1314">
        <f t="shared" si="1"/>
        <v>667.00154563896263</v>
      </c>
      <c r="F41" s="953">
        <f>'Simulations invest'!D48</f>
        <v>6408.2595345111476</v>
      </c>
      <c r="G41" s="593">
        <f t="shared" si="0"/>
        <v>7393.3695096086922</v>
      </c>
      <c r="I41" s="944">
        <f>'Conventions fctt'!BI48</f>
        <v>181.28759958392317</v>
      </c>
    </row>
    <row r="42" spans="1:9">
      <c r="A42" s="1331" t="s">
        <v>41</v>
      </c>
      <c r="B42" s="1337" t="s">
        <v>372</v>
      </c>
      <c r="C42" s="1324">
        <f>'Simulations fctt'!BI49</f>
        <v>1388.9504437711103</v>
      </c>
      <c r="D42" s="1325">
        <v>1196.0406599140115</v>
      </c>
      <c r="E42" s="1314">
        <f t="shared" si="1"/>
        <v>940.43519630335572</v>
      </c>
      <c r="F42" s="953">
        <f>'Simulations invest'!D49</f>
        <v>10039.606604067465</v>
      </c>
      <c r="G42" s="593">
        <f t="shared" si="0"/>
        <v>11428.557047838574</v>
      </c>
      <c r="I42" s="944">
        <f>'Conventions fctt'!BI49</f>
        <v>255.6054636106557</v>
      </c>
    </row>
    <row r="43" spans="1:9">
      <c r="A43" s="1331" t="s">
        <v>42</v>
      </c>
      <c r="B43" s="1337" t="s">
        <v>374</v>
      </c>
      <c r="C43" s="1324">
        <f>'Simulations fctt'!BI50</f>
        <v>18623.00077255115</v>
      </c>
      <c r="D43" s="1325">
        <v>15180.956491831352</v>
      </c>
      <c r="E43" s="1314">
        <f t="shared" si="1"/>
        <v>13048.943989594462</v>
      </c>
      <c r="F43" s="953">
        <f>'Simulations invest'!D50</f>
        <v>53989.586578256421</v>
      </c>
      <c r="G43" s="593">
        <f t="shared" si="0"/>
        <v>72612.587350807575</v>
      </c>
      <c r="I43" s="944">
        <f>'Conventions fctt'!BI50</f>
        <v>2132.0125022368902</v>
      </c>
    </row>
    <row r="44" spans="1:9" ht="16.5" thickBot="1">
      <c r="A44" s="1332" t="s">
        <v>43</v>
      </c>
      <c r="B44" s="1338" t="s">
        <v>373</v>
      </c>
      <c r="C44" s="1326">
        <f>'Simulations fctt'!BI51</f>
        <v>9144.2787045684181</v>
      </c>
      <c r="D44" s="1327">
        <v>7636.8884991705272</v>
      </c>
      <c r="E44" s="1315">
        <f t="shared" si="1"/>
        <v>6104.5139257273677</v>
      </c>
      <c r="F44" s="953">
        <f>'Simulations invest'!D51</f>
        <v>42614.925904499134</v>
      </c>
      <c r="G44" s="594">
        <f t="shared" si="0"/>
        <v>51759.20460906755</v>
      </c>
      <c r="I44" s="945">
        <f>'Conventions fctt'!BI51</f>
        <v>1532.3745734431593</v>
      </c>
    </row>
    <row r="45" spans="1:9" s="591" customFormat="1" ht="19.5" customHeight="1" thickBot="1">
      <c r="A45" s="1276" t="s">
        <v>311</v>
      </c>
      <c r="B45" s="1277"/>
      <c r="C45" s="1317">
        <f>SUM(C3:C44)</f>
        <v>283600</v>
      </c>
      <c r="D45" s="1318">
        <f>SUM(D3:D44)</f>
        <v>234699.99999999994</v>
      </c>
      <c r="E45" s="1319">
        <f>SUM(E3:E44)</f>
        <v>194400</v>
      </c>
      <c r="F45" s="954">
        <f>SUM(F3:F44)</f>
        <v>1200000</v>
      </c>
      <c r="G45" s="595">
        <f>SUM(G3:G44)</f>
        <v>1483600</v>
      </c>
      <c r="I45" s="946">
        <f>SUM(I3:I44)</f>
        <v>40299.999999999985</v>
      </c>
    </row>
  </sheetData>
  <autoFilter ref="A3:I45" xr:uid="{D2B9A1FA-F9BC-4781-B67E-1E8B5EE1DCB7}"/>
  <mergeCells count="1">
    <mergeCell ref="A45:B45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82EA-1EB4-45FD-BE49-4A4B217341A4}">
  <dimension ref="A1:E45"/>
  <sheetViews>
    <sheetView workbookViewId="0">
      <selection activeCell="L33" sqref="L33"/>
    </sheetView>
  </sheetViews>
  <sheetFormatPr baseColWidth="10" defaultRowHeight="15"/>
  <cols>
    <col min="1" max="1" width="37.7109375" style="68" customWidth="1"/>
    <col min="2" max="2" width="15.5703125" style="68" customWidth="1"/>
    <col min="3" max="3" width="20" style="68" customWidth="1"/>
    <col min="4" max="4" width="17" style="68" customWidth="1"/>
    <col min="5" max="5" width="17.7109375" style="68" customWidth="1"/>
    <col min="6" max="16384" width="11.42578125" style="68"/>
  </cols>
  <sheetData>
    <row r="1" spans="1:5" ht="15.75" thickBot="1"/>
    <row r="2" spans="1:5" s="589" customFormat="1" ht="30.75" thickBot="1">
      <c r="A2" s="685" t="s">
        <v>93</v>
      </c>
      <c r="B2" s="686" t="s">
        <v>371</v>
      </c>
      <c r="C2" s="685" t="s">
        <v>392</v>
      </c>
      <c r="D2" s="686" t="s">
        <v>393</v>
      </c>
      <c r="E2" s="687" t="s">
        <v>311</v>
      </c>
    </row>
    <row r="3" spans="1:5" ht="14.25" customHeight="1">
      <c r="A3" s="688" t="s">
        <v>2</v>
      </c>
      <c r="B3" s="689" t="s">
        <v>372</v>
      </c>
      <c r="C3" s="690">
        <v>422.70096475457893</v>
      </c>
      <c r="D3" s="691">
        <v>3015.1179023161098</v>
      </c>
      <c r="E3" s="692">
        <f>C3+D3</f>
        <v>3437.8188670706886</v>
      </c>
    </row>
    <row r="4" spans="1:5" ht="14.25" customHeight="1">
      <c r="A4" s="693" t="s">
        <v>3</v>
      </c>
      <c r="B4" s="694" t="s">
        <v>373</v>
      </c>
      <c r="C4" s="695">
        <v>7714.4433344553827</v>
      </c>
      <c r="D4" s="696">
        <v>55026.97685496031</v>
      </c>
      <c r="E4" s="697">
        <f t="shared" ref="E4:E44" si="0">C4+D4</f>
        <v>62741.420189415694</v>
      </c>
    </row>
    <row r="5" spans="1:5" ht="14.25" customHeight="1">
      <c r="A5" s="693" t="s">
        <v>4</v>
      </c>
      <c r="B5" s="694" t="s">
        <v>373</v>
      </c>
      <c r="C5" s="695">
        <v>10588.686845227148</v>
      </c>
      <c r="D5" s="696">
        <v>75528.900880554778</v>
      </c>
      <c r="E5" s="697">
        <f t="shared" si="0"/>
        <v>86117.587725781923</v>
      </c>
    </row>
    <row r="6" spans="1:5" ht="14.25" customHeight="1">
      <c r="A6" s="693" t="s">
        <v>5</v>
      </c>
      <c r="B6" s="694" t="s">
        <v>372</v>
      </c>
      <c r="C6" s="695">
        <v>1416.7318612346087</v>
      </c>
      <c r="D6" s="696">
        <v>10105.521287537633</v>
      </c>
      <c r="E6" s="697">
        <f t="shared" si="0"/>
        <v>11522.253148772241</v>
      </c>
    </row>
    <row r="7" spans="1:5" ht="14.25" customHeight="1">
      <c r="A7" s="693" t="s">
        <v>6</v>
      </c>
      <c r="B7" s="694" t="s">
        <v>372</v>
      </c>
      <c r="C7" s="695">
        <v>2160.3871576899292</v>
      </c>
      <c r="D7" s="696">
        <v>15410.000303327106</v>
      </c>
      <c r="E7" s="697">
        <f t="shared" si="0"/>
        <v>17570.387461017035</v>
      </c>
    </row>
    <row r="8" spans="1:5" ht="14.25" customHeight="1">
      <c r="A8" s="693" t="s">
        <v>7</v>
      </c>
      <c r="B8" s="694" t="s">
        <v>372</v>
      </c>
      <c r="C8" s="695">
        <v>2006.4253555857797</v>
      </c>
      <c r="D8" s="696">
        <v>14311.793711661072</v>
      </c>
      <c r="E8" s="697">
        <f t="shared" si="0"/>
        <v>16318.219067246851</v>
      </c>
    </row>
    <row r="9" spans="1:5" ht="14.25" customHeight="1">
      <c r="A9" s="693" t="s">
        <v>8</v>
      </c>
      <c r="B9" s="694" t="s">
        <v>374</v>
      </c>
      <c r="C9" s="695">
        <v>15767.361996394491</v>
      </c>
      <c r="D9" s="696">
        <v>112468.29175142715</v>
      </c>
      <c r="E9" s="697">
        <f t="shared" si="0"/>
        <v>128235.65374782165</v>
      </c>
    </row>
    <row r="10" spans="1:5" ht="14.25" customHeight="1">
      <c r="A10" s="693" t="s">
        <v>9</v>
      </c>
      <c r="B10" s="694" t="s">
        <v>373</v>
      </c>
      <c r="C10" s="695">
        <v>9564.8796045960662</v>
      </c>
      <c r="D10" s="696">
        <v>68226.103401632776</v>
      </c>
      <c r="E10" s="697">
        <f t="shared" si="0"/>
        <v>77790.983006228838</v>
      </c>
    </row>
    <row r="11" spans="1:5" ht="14.25" customHeight="1">
      <c r="A11" s="693" t="s">
        <v>10</v>
      </c>
      <c r="B11" s="694" t="s">
        <v>372</v>
      </c>
      <c r="C11" s="695">
        <v>556.18076218787814</v>
      </c>
      <c r="D11" s="696">
        <v>3967.2267461469628</v>
      </c>
      <c r="E11" s="697">
        <f t="shared" si="0"/>
        <v>4523.4075083348407</v>
      </c>
    </row>
    <row r="12" spans="1:5" ht="14.25" customHeight="1">
      <c r="A12" s="693" t="s">
        <v>11</v>
      </c>
      <c r="B12" s="694" t="s">
        <v>372</v>
      </c>
      <c r="C12" s="695">
        <v>2899.2949288180425</v>
      </c>
      <c r="D12" s="696">
        <v>20680.615311699254</v>
      </c>
      <c r="E12" s="697">
        <f t="shared" si="0"/>
        <v>23579.910240517296</v>
      </c>
    </row>
    <row r="13" spans="1:5" ht="14.25" customHeight="1">
      <c r="A13" s="693" t="s">
        <v>12</v>
      </c>
      <c r="B13" s="694" t="s">
        <v>373</v>
      </c>
      <c r="C13" s="695">
        <v>6474.0642766944584</v>
      </c>
      <c r="D13" s="696">
        <v>46179.376743888082</v>
      </c>
      <c r="E13" s="697">
        <f t="shared" si="0"/>
        <v>52653.441020582541</v>
      </c>
    </row>
    <row r="14" spans="1:5" ht="14.25" customHeight="1">
      <c r="A14" s="693" t="s">
        <v>13</v>
      </c>
      <c r="B14" s="694" t="s">
        <v>372</v>
      </c>
      <c r="C14" s="695">
        <v>531.84106627365088</v>
      </c>
      <c r="D14" s="696">
        <v>3793.6121604066025</v>
      </c>
      <c r="E14" s="697">
        <f t="shared" si="0"/>
        <v>4325.4532266802535</v>
      </c>
    </row>
    <row r="15" spans="1:5" ht="14.25" customHeight="1">
      <c r="A15" s="693" t="s">
        <v>14</v>
      </c>
      <c r="B15" s="694" t="s">
        <v>372</v>
      </c>
      <c r="C15" s="695">
        <v>525.09736159177112</v>
      </c>
      <c r="D15" s="696">
        <v>3745.5094438062897</v>
      </c>
      <c r="E15" s="697">
        <f t="shared" si="0"/>
        <v>4270.6068053980607</v>
      </c>
    </row>
    <row r="16" spans="1:5" ht="14.25" customHeight="1">
      <c r="A16" s="693" t="s">
        <v>15</v>
      </c>
      <c r="B16" s="694" t="s">
        <v>372</v>
      </c>
      <c r="C16" s="695">
        <v>1547.5637631140307</v>
      </c>
      <c r="D16" s="696">
        <v>11038.742742993127</v>
      </c>
      <c r="E16" s="697">
        <f t="shared" si="0"/>
        <v>12586.306506107157</v>
      </c>
    </row>
    <row r="17" spans="1:5" ht="14.25" customHeight="1">
      <c r="A17" s="693" t="s">
        <v>16</v>
      </c>
      <c r="B17" s="694" t="s">
        <v>372</v>
      </c>
      <c r="C17" s="695">
        <v>466.31778870859114</v>
      </c>
      <c r="D17" s="696">
        <v>3326.2358739116262</v>
      </c>
      <c r="E17" s="697">
        <f t="shared" si="0"/>
        <v>3792.5536626202174</v>
      </c>
    </row>
    <row r="18" spans="1:5" ht="14.25" customHeight="1">
      <c r="A18" s="693" t="s">
        <v>17</v>
      </c>
      <c r="B18" s="694" t="s">
        <v>374</v>
      </c>
      <c r="C18" s="695">
        <v>23316.530697479891</v>
      </c>
      <c r="D18" s="696">
        <v>166316.36780552959</v>
      </c>
      <c r="E18" s="697">
        <f t="shared" si="0"/>
        <v>189632.89850300949</v>
      </c>
    </row>
    <row r="19" spans="1:5" ht="14.25" customHeight="1">
      <c r="A19" s="693" t="s">
        <v>18</v>
      </c>
      <c r="B19" s="694" t="s">
        <v>374</v>
      </c>
      <c r="C19" s="695">
        <v>15928.621953439682</v>
      </c>
      <c r="D19" s="696">
        <v>113618.55594279464</v>
      </c>
      <c r="E19" s="697">
        <f t="shared" si="0"/>
        <v>129547.17789623432</v>
      </c>
    </row>
    <row r="20" spans="1:5" ht="14.25" customHeight="1">
      <c r="A20" s="693" t="s">
        <v>19</v>
      </c>
      <c r="B20" s="694" t="s">
        <v>373</v>
      </c>
      <c r="C20" s="695">
        <v>6347.944614569682</v>
      </c>
      <c r="D20" s="696">
        <v>45279.767604535271</v>
      </c>
      <c r="E20" s="697">
        <f t="shared" si="0"/>
        <v>51627.712219104957</v>
      </c>
    </row>
    <row r="21" spans="1:5" ht="14.25" customHeight="1">
      <c r="A21" s="693" t="s">
        <v>20</v>
      </c>
      <c r="B21" s="694" t="s">
        <v>373</v>
      </c>
      <c r="C21" s="695">
        <v>3910.1698051738003</v>
      </c>
      <c r="D21" s="696">
        <v>27891.166483427594</v>
      </c>
      <c r="E21" s="697">
        <f t="shared" si="0"/>
        <v>31801.336288601393</v>
      </c>
    </row>
    <row r="22" spans="1:5" ht="14.25" customHeight="1">
      <c r="A22" s="693" t="s">
        <v>21</v>
      </c>
      <c r="B22" s="694" t="s">
        <v>372</v>
      </c>
      <c r="C22" s="695">
        <v>2091.710753942983</v>
      </c>
      <c r="D22" s="696">
        <v>14920.132828043888</v>
      </c>
      <c r="E22" s="697">
        <f t="shared" si="0"/>
        <v>17011.843581986872</v>
      </c>
    </row>
    <row r="23" spans="1:5" ht="14.25" customHeight="1">
      <c r="A23" s="693" t="s">
        <v>22</v>
      </c>
      <c r="B23" s="694" t="s">
        <v>372</v>
      </c>
      <c r="C23" s="695">
        <v>1077.4951225154643</v>
      </c>
      <c r="D23" s="696">
        <v>7685.7521142420683</v>
      </c>
      <c r="E23" s="697">
        <f t="shared" si="0"/>
        <v>8763.2472367575319</v>
      </c>
    </row>
    <row r="24" spans="1:5" ht="14.25" customHeight="1">
      <c r="A24" s="693" t="s">
        <v>23</v>
      </c>
      <c r="B24" s="694" t="s">
        <v>372</v>
      </c>
      <c r="C24" s="695">
        <v>1862.8549996215836</v>
      </c>
      <c r="D24" s="696">
        <v>13287.709106694825</v>
      </c>
      <c r="E24" s="697">
        <f t="shared" si="0"/>
        <v>15150.564106316409</v>
      </c>
    </row>
    <row r="25" spans="1:5" ht="14.25" customHeight="1">
      <c r="A25" s="693" t="s">
        <v>24</v>
      </c>
      <c r="B25" s="694" t="s">
        <v>374</v>
      </c>
      <c r="C25" s="695">
        <v>43772.530462393042</v>
      </c>
      <c r="D25" s="696">
        <v>312228.62314370635</v>
      </c>
      <c r="E25" s="697">
        <f t="shared" si="0"/>
        <v>356001.15360609943</v>
      </c>
    </row>
    <row r="26" spans="1:5" ht="14.25" customHeight="1">
      <c r="A26" s="693" t="s">
        <v>25</v>
      </c>
      <c r="B26" s="694" t="s">
        <v>372</v>
      </c>
      <c r="C26" s="695">
        <v>1191.6790235385301</v>
      </c>
      <c r="D26" s="696">
        <v>8500.2236977900848</v>
      </c>
      <c r="E26" s="697">
        <f t="shared" si="0"/>
        <v>9691.9027213286154</v>
      </c>
    </row>
    <row r="27" spans="1:5" ht="14.25" customHeight="1">
      <c r="A27" s="693" t="s">
        <v>26</v>
      </c>
      <c r="B27" s="694" t="s">
        <v>373</v>
      </c>
      <c r="C27" s="695">
        <v>5256.6269704620145</v>
      </c>
      <c r="D27" s="696">
        <v>37495.419707972236</v>
      </c>
      <c r="E27" s="697">
        <f t="shared" si="0"/>
        <v>42752.04667843425</v>
      </c>
    </row>
    <row r="28" spans="1:5" ht="14.25" customHeight="1">
      <c r="A28" s="693" t="s">
        <v>27</v>
      </c>
      <c r="B28" s="694" t="s">
        <v>372</v>
      </c>
      <c r="C28" s="695">
        <v>1636.8073488379312</v>
      </c>
      <c r="D28" s="696">
        <v>11675.315534207935</v>
      </c>
      <c r="E28" s="697">
        <f t="shared" si="0"/>
        <v>13312.122883045866</v>
      </c>
    </row>
    <row r="29" spans="1:5" ht="14.25" customHeight="1">
      <c r="A29" s="693" t="s">
        <v>28</v>
      </c>
      <c r="B29" s="694" t="s">
        <v>372</v>
      </c>
      <c r="C29" s="695">
        <v>1056.5079994474952</v>
      </c>
      <c r="D29" s="696">
        <v>7536.0513665347962</v>
      </c>
      <c r="E29" s="697">
        <f t="shared" si="0"/>
        <v>8592.5593659822916</v>
      </c>
    </row>
    <row r="30" spans="1:5" ht="14.25" customHeight="1">
      <c r="A30" s="693" t="s">
        <v>29</v>
      </c>
      <c r="B30" s="694" t="s">
        <v>372</v>
      </c>
      <c r="C30" s="695">
        <v>1654.5260236250297</v>
      </c>
      <c r="D30" s="696">
        <v>11801.702502799115</v>
      </c>
      <c r="E30" s="697">
        <f t="shared" si="0"/>
        <v>13456.228526424144</v>
      </c>
    </row>
    <row r="31" spans="1:5" ht="14.25" customHeight="1">
      <c r="A31" s="693" t="s">
        <v>30</v>
      </c>
      <c r="B31" s="694" t="s">
        <v>373</v>
      </c>
      <c r="C31" s="695">
        <v>5403.737857932193</v>
      </c>
      <c r="D31" s="696">
        <v>38544.758856498847</v>
      </c>
      <c r="E31" s="697">
        <f t="shared" si="0"/>
        <v>43948.496714431043</v>
      </c>
    </row>
    <row r="32" spans="1:5" ht="14.25" customHeight="1">
      <c r="A32" s="693" t="s">
        <v>31</v>
      </c>
      <c r="B32" s="694" t="s">
        <v>372</v>
      </c>
      <c r="C32" s="695">
        <v>1517.5117497506803</v>
      </c>
      <c r="D32" s="696">
        <v>10824.382306070327</v>
      </c>
      <c r="E32" s="697">
        <f t="shared" si="0"/>
        <v>12341.894055821007</v>
      </c>
    </row>
    <row r="33" spans="1:5" ht="14.25" customHeight="1">
      <c r="A33" s="693" t="s">
        <v>32</v>
      </c>
      <c r="B33" s="694" t="s">
        <v>372</v>
      </c>
      <c r="C33" s="695">
        <v>1353.4558166536799</v>
      </c>
      <c r="D33" s="696">
        <v>9654.1744709660616</v>
      </c>
      <c r="E33" s="697">
        <f t="shared" si="0"/>
        <v>11007.630287619741</v>
      </c>
    </row>
    <row r="34" spans="1:5" ht="14.25" customHeight="1">
      <c r="A34" s="693" t="s">
        <v>33</v>
      </c>
      <c r="B34" s="694" t="s">
        <v>373</v>
      </c>
      <c r="C34" s="695">
        <v>10566.52736198112</v>
      </c>
      <c r="D34" s="696">
        <v>75370.837710105261</v>
      </c>
      <c r="E34" s="697">
        <f t="shared" si="0"/>
        <v>85937.365072086381</v>
      </c>
    </row>
    <row r="35" spans="1:5" ht="14.25" customHeight="1">
      <c r="A35" s="693" t="s">
        <v>34</v>
      </c>
      <c r="B35" s="694" t="s">
        <v>372</v>
      </c>
      <c r="C35" s="695">
        <v>858.96367283021823</v>
      </c>
      <c r="D35" s="696">
        <v>6126.9714605294948</v>
      </c>
      <c r="E35" s="697">
        <f t="shared" si="0"/>
        <v>6985.9351333597133</v>
      </c>
    </row>
    <row r="36" spans="1:5" ht="14.25" customHeight="1">
      <c r="A36" s="693" t="s">
        <v>35</v>
      </c>
      <c r="B36" s="694" t="s">
        <v>373</v>
      </c>
      <c r="C36" s="695">
        <v>8809.4627295741775</v>
      </c>
      <c r="D36" s="696">
        <v>62837.729270732438</v>
      </c>
      <c r="E36" s="697">
        <f t="shared" si="0"/>
        <v>71647.192000306619</v>
      </c>
    </row>
    <row r="37" spans="1:5" ht="14.25" customHeight="1">
      <c r="A37" s="693" t="s">
        <v>36</v>
      </c>
      <c r="B37" s="694" t="s">
        <v>372</v>
      </c>
      <c r="C37" s="695">
        <v>1401.4294707013717</v>
      </c>
      <c r="D37" s="696">
        <v>9996.369628345692</v>
      </c>
      <c r="E37" s="697">
        <f t="shared" si="0"/>
        <v>11397.799099047064</v>
      </c>
    </row>
    <row r="38" spans="1:5" ht="14.25" customHeight="1">
      <c r="A38" s="693" t="s">
        <v>37</v>
      </c>
      <c r="B38" s="694" t="s">
        <v>372</v>
      </c>
      <c r="C38" s="695">
        <v>2581.3187366389811</v>
      </c>
      <c r="D38" s="696">
        <v>18412.497210511479</v>
      </c>
      <c r="E38" s="697">
        <f t="shared" si="0"/>
        <v>20993.815947150462</v>
      </c>
    </row>
    <row r="39" spans="1:5" ht="14.25" customHeight="1">
      <c r="A39" s="693" t="s">
        <v>38</v>
      </c>
      <c r="B39" s="694" t="s">
        <v>373</v>
      </c>
      <c r="C39" s="695">
        <v>8678.4620174427564</v>
      </c>
      <c r="D39" s="696">
        <v>61903.303694975992</v>
      </c>
      <c r="E39" s="697">
        <f t="shared" si="0"/>
        <v>70581.765712418754</v>
      </c>
    </row>
    <row r="40" spans="1:5" ht="14.25" customHeight="1">
      <c r="A40" s="693" t="s">
        <v>39</v>
      </c>
      <c r="B40" s="694" t="s">
        <v>373</v>
      </c>
      <c r="C40" s="695">
        <v>7549.1431169947818</v>
      </c>
      <c r="D40" s="696">
        <v>53847.893563273065</v>
      </c>
      <c r="E40" s="697">
        <f t="shared" si="0"/>
        <v>61397.036680267847</v>
      </c>
    </row>
    <row r="41" spans="1:5" ht="15.75">
      <c r="A41" s="693" t="s">
        <v>40</v>
      </c>
      <c r="B41" s="694" t="s">
        <v>372</v>
      </c>
      <c r="C41" s="695">
        <v>1138.6925296088921</v>
      </c>
      <c r="D41" s="696">
        <v>8122.2720493452498</v>
      </c>
      <c r="E41" s="697">
        <f t="shared" si="0"/>
        <v>9260.9645789541428</v>
      </c>
    </row>
    <row r="42" spans="1:5" ht="15.75">
      <c r="A42" s="693" t="s">
        <v>41</v>
      </c>
      <c r="B42" s="694" t="s">
        <v>372</v>
      </c>
      <c r="C42" s="695">
        <v>1592.8703975907592</v>
      </c>
      <c r="D42" s="696">
        <v>11361.914100749053</v>
      </c>
      <c r="E42" s="697">
        <f t="shared" si="0"/>
        <v>12954.784498339812</v>
      </c>
    </row>
    <row r="43" spans="1:5" ht="15.75">
      <c r="A43" s="693" t="s">
        <v>42</v>
      </c>
      <c r="B43" s="694" t="s">
        <v>374</v>
      </c>
      <c r="C43" s="695">
        <v>14392.77820034847</v>
      </c>
      <c r="D43" s="696">
        <v>102663.41180728433</v>
      </c>
      <c r="E43" s="697">
        <f t="shared" si="0"/>
        <v>117056.1900076328</v>
      </c>
    </row>
    <row r="44" spans="1:5" ht="16.5" thickBot="1">
      <c r="A44" s="698" t="s">
        <v>43</v>
      </c>
      <c r="B44" s="699" t="s">
        <v>373</v>
      </c>
      <c r="C44" s="700">
        <v>8309.663499578377</v>
      </c>
      <c r="D44" s="701">
        <v>59272.670916065363</v>
      </c>
      <c r="E44" s="702">
        <f t="shared" si="0"/>
        <v>67582.334415643738</v>
      </c>
    </row>
    <row r="45" spans="1:5" s="591" customFormat="1" ht="19.5" customHeight="1" thickBot="1">
      <c r="A45" s="1278" t="s">
        <v>311</v>
      </c>
      <c r="B45" s="1279"/>
      <c r="C45" s="703">
        <f>SUM(C3:C44)</f>
        <v>245900.00000000003</v>
      </c>
      <c r="D45" s="704">
        <f>SUM(D3:D44)</f>
        <v>1754000.0000000002</v>
      </c>
      <c r="E45" s="705">
        <f>SUM(E3:E44)</f>
        <v>1999899.9999999998</v>
      </c>
    </row>
  </sheetData>
  <mergeCells count="1">
    <mergeCell ref="A45:B45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A113-4F85-4C57-A921-A8BF412A0D81}">
  <sheetPr>
    <pageSetUpPr fitToPage="1"/>
  </sheetPr>
  <dimension ref="A1:Y74"/>
  <sheetViews>
    <sheetView showGridLines="0" topLeftCell="A7" zoomScale="40" zoomScaleNormal="40" workbookViewId="0">
      <selection activeCell="P9" sqref="P9"/>
    </sheetView>
  </sheetViews>
  <sheetFormatPr baseColWidth="10" defaultColWidth="11.42578125" defaultRowHeight="15"/>
  <cols>
    <col min="1" max="1" width="9.85546875" style="68" customWidth="1"/>
    <col min="2" max="2" width="18.42578125" style="68" customWidth="1"/>
    <col min="3" max="3" width="13.28515625" style="68" customWidth="1"/>
    <col min="4" max="4" width="118" style="68" customWidth="1"/>
    <col min="5" max="5" width="29.28515625" style="68" customWidth="1"/>
    <col min="6" max="6" width="37.42578125" style="68" customWidth="1"/>
    <col min="7" max="7" width="30.7109375" style="68" customWidth="1"/>
    <col min="8" max="8" width="28" style="68" customWidth="1"/>
    <col min="9" max="9" width="33.7109375" style="68" customWidth="1"/>
    <col min="10" max="10" width="2.42578125" style="68" customWidth="1"/>
    <col min="11" max="14" width="11.42578125" style="68"/>
    <col min="15" max="16" width="38.85546875" style="68" customWidth="1"/>
    <col min="17" max="16384" width="11.42578125" style="68"/>
  </cols>
  <sheetData>
    <row r="1" spans="1:10" ht="87" customHeight="1">
      <c r="B1" s="230"/>
      <c r="C1" s="230"/>
      <c r="D1" s="230"/>
      <c r="E1" s="1081" t="s">
        <v>310</v>
      </c>
      <c r="F1" s="1082"/>
      <c r="G1" s="1082"/>
      <c r="H1" s="1082"/>
      <c r="I1" s="1083"/>
      <c r="J1" s="338"/>
    </row>
    <row r="2" spans="1:10" ht="87" customHeight="1">
      <c r="B2" s="230"/>
      <c r="C2" s="230"/>
      <c r="D2" s="230"/>
      <c r="E2" s="1087"/>
      <c r="F2" s="1088"/>
      <c r="G2" s="1088"/>
      <c r="H2" s="1088"/>
      <c r="I2" s="1089"/>
      <c r="J2" s="338"/>
    </row>
    <row r="3" spans="1:10" ht="70.5" customHeight="1">
      <c r="A3" s="231"/>
      <c r="B3" s="341"/>
      <c r="C3" s="341"/>
      <c r="D3" s="341"/>
      <c r="E3" s="1130" t="s">
        <v>293</v>
      </c>
      <c r="F3" s="1109"/>
      <c r="G3" s="1109"/>
      <c r="H3" s="1110"/>
      <c r="I3" s="342" t="s">
        <v>295</v>
      </c>
      <c r="J3" s="330"/>
    </row>
    <row r="4" spans="1:10" ht="88.5" customHeight="1">
      <c r="A4" s="231"/>
      <c r="B4" s="1282" t="s">
        <v>229</v>
      </c>
      <c r="C4" s="1283"/>
      <c r="D4" s="1283"/>
      <c r="E4" s="343" t="s">
        <v>213</v>
      </c>
      <c r="F4" s="344" t="s">
        <v>212</v>
      </c>
      <c r="G4" s="345" t="s">
        <v>147</v>
      </c>
      <c r="H4" s="346" t="s">
        <v>292</v>
      </c>
      <c r="I4" s="347" t="s">
        <v>203</v>
      </c>
      <c r="J4" s="330"/>
    </row>
    <row r="5" spans="1:10" ht="61.5" customHeight="1">
      <c r="A5" s="1284" t="s">
        <v>230</v>
      </c>
      <c r="B5" s="1287" t="s">
        <v>227</v>
      </c>
      <c r="C5" s="1288"/>
      <c r="D5" s="348" t="s">
        <v>0</v>
      </c>
      <c r="E5" s="349"/>
      <c r="F5" s="350">
        <f>Hypothèses!B5*Hypothèses!B6*DétailU!L26</f>
        <v>53.099999999999994</v>
      </c>
      <c r="G5" s="351">
        <f>((F5/Hypothèses!$B$36)/Hypothèses!$B$35)</f>
        <v>3.3270676691729319E-2</v>
      </c>
      <c r="H5" s="352">
        <f>F5*Hypothèses!$B$37</f>
        <v>1221.3</v>
      </c>
      <c r="I5" s="353"/>
      <c r="J5" s="233"/>
    </row>
    <row r="6" spans="1:10" ht="61.5" customHeight="1">
      <c r="A6" s="1285"/>
      <c r="B6" s="1289"/>
      <c r="C6" s="1290"/>
      <c r="D6" s="354" t="s">
        <v>1</v>
      </c>
      <c r="E6" s="355"/>
      <c r="F6" s="356">
        <f>Hypothèses!B7*Hypothèses!B8*DétailU!D26</f>
        <v>152.01405</v>
      </c>
      <c r="G6" s="357">
        <f>((F6/Hypothèses!$B$36)/Hypothèses!$B$35)</f>
        <v>9.5246898496240601E-2</v>
      </c>
      <c r="H6" s="358">
        <f>F6*Hypothèses!$B$37</f>
        <v>3496.3231500000002</v>
      </c>
      <c r="I6" s="359"/>
      <c r="J6" s="233"/>
    </row>
    <row r="7" spans="1:10" ht="115.5" customHeight="1">
      <c r="A7" s="1285"/>
      <c r="B7" s="1291"/>
      <c r="C7" s="1292"/>
      <c r="D7" s="360" t="s">
        <v>218</v>
      </c>
      <c r="E7" s="361">
        <v>0</v>
      </c>
      <c r="F7" s="362"/>
      <c r="G7" s="363"/>
      <c r="H7" s="364"/>
      <c r="I7" s="365"/>
      <c r="J7" s="233"/>
    </row>
    <row r="8" spans="1:10" ht="109.5" customHeight="1">
      <c r="A8" s="1285"/>
      <c r="B8" s="1293" t="s">
        <v>234</v>
      </c>
      <c r="C8" s="1294"/>
      <c r="D8" s="348" t="s">
        <v>170</v>
      </c>
      <c r="E8" s="366"/>
      <c r="F8" s="367">
        <v>130</v>
      </c>
      <c r="G8" s="368">
        <f>(F8/Hypothèses!$B$36)/Hypothèses!$B$35</f>
        <v>8.1453634085213042E-2</v>
      </c>
      <c r="H8" s="369">
        <f>F8*Hypothèses!$B$37</f>
        <v>2990</v>
      </c>
      <c r="I8" s="370"/>
      <c r="J8" s="233"/>
    </row>
    <row r="9" spans="1:10" ht="79.5" customHeight="1">
      <c r="A9" s="1285"/>
      <c r="B9" s="1295"/>
      <c r="C9" s="1296"/>
      <c r="D9" s="354" t="s">
        <v>48</v>
      </c>
      <c r="E9" s="371"/>
      <c r="F9" s="372">
        <v>0</v>
      </c>
      <c r="G9" s="373">
        <f>F9/Hypothèses!$B$36/Hypothèses!$B$35</f>
        <v>0</v>
      </c>
      <c r="H9" s="374">
        <f>F9*Hypothèses!$B$37</f>
        <v>0</v>
      </c>
      <c r="I9" s="375"/>
      <c r="J9" s="233"/>
    </row>
    <row r="10" spans="1:10" ht="61.5" customHeight="1">
      <c r="A10" s="1285"/>
      <c r="B10" s="1295"/>
      <c r="C10" s="1296"/>
      <c r="D10" s="354" t="s">
        <v>49</v>
      </c>
      <c r="E10" s="376">
        <v>2500</v>
      </c>
      <c r="F10" s="377"/>
      <c r="G10" s="378"/>
      <c r="H10" s="374">
        <f>F10*Hypothèses!$B$37</f>
        <v>0</v>
      </c>
      <c r="I10" s="375"/>
      <c r="J10" s="233"/>
    </row>
    <row r="11" spans="1:10" ht="61.5" customHeight="1">
      <c r="A11" s="1285"/>
      <c r="B11" s="1295"/>
      <c r="C11" s="1296"/>
      <c r="D11" s="354" t="s">
        <v>50</v>
      </c>
      <c r="E11" s="376">
        <f>Hypothèses!B16*DétailU!H26*1000</f>
        <v>5304</v>
      </c>
      <c r="F11" s="372">
        <v>0</v>
      </c>
      <c r="G11" s="373">
        <f>F11/Hypothèses!$B$36/Hypothèses!$B$35</f>
        <v>0</v>
      </c>
      <c r="H11" s="374">
        <f>F11*Hypothèses!$B$37</f>
        <v>0</v>
      </c>
      <c r="I11" s="359"/>
      <c r="J11" s="233"/>
    </row>
    <row r="12" spans="1:10" ht="61.5" customHeight="1">
      <c r="A12" s="1285"/>
      <c r="B12" s="1295"/>
      <c r="C12" s="1296"/>
      <c r="D12" s="354" t="s">
        <v>183</v>
      </c>
      <c r="E12" s="371"/>
      <c r="F12" s="372">
        <v>0</v>
      </c>
      <c r="G12" s="373">
        <f>F12/Hypothèses!$B$36/Hypothèses!$B$35</f>
        <v>0</v>
      </c>
      <c r="H12" s="374">
        <f>F12*Hypothèses!$B$37</f>
        <v>0</v>
      </c>
      <c r="I12" s="375"/>
      <c r="J12" s="233"/>
    </row>
    <row r="13" spans="1:10" ht="102" customHeight="1">
      <c r="A13" s="1285"/>
      <c r="B13" s="1295"/>
      <c r="C13" s="1296"/>
      <c r="D13" s="354" t="s">
        <v>184</v>
      </c>
      <c r="E13" s="371"/>
      <c r="F13" s="372">
        <v>0</v>
      </c>
      <c r="G13" s="373">
        <f>F13/Hypothèses!$B$36/Hypothèses!$B$35</f>
        <v>0</v>
      </c>
      <c r="H13" s="374">
        <f>F13*Hypothèses!$B$37</f>
        <v>0</v>
      </c>
      <c r="I13" s="375"/>
      <c r="J13" s="233"/>
    </row>
    <row r="14" spans="1:10" ht="79.5" customHeight="1">
      <c r="A14" s="1285"/>
      <c r="B14" s="1295"/>
      <c r="C14" s="1296"/>
      <c r="D14" s="354" t="s">
        <v>202</v>
      </c>
      <c r="E14" s="380">
        <v>21000</v>
      </c>
      <c r="F14" s="372">
        <v>0</v>
      </c>
      <c r="G14" s="373">
        <v>0</v>
      </c>
      <c r="H14" s="374">
        <f>F14*Hypothèses!$B$37</f>
        <v>0</v>
      </c>
      <c r="I14" s="359"/>
      <c r="J14" s="233"/>
    </row>
    <row r="15" spans="1:10" ht="113.25" customHeight="1">
      <c r="A15" s="1285"/>
      <c r="B15" s="1297"/>
      <c r="C15" s="1298"/>
      <c r="D15" s="381" t="s">
        <v>186</v>
      </c>
      <c r="E15" s="382"/>
      <c r="F15" s="383">
        <v>0</v>
      </c>
      <c r="G15" s="384">
        <v>0</v>
      </c>
      <c r="H15" s="385">
        <f>F15*Hypothèses!$B$37</f>
        <v>0</v>
      </c>
      <c r="I15" s="386"/>
      <c r="J15" s="233"/>
    </row>
    <row r="16" spans="1:10" ht="78" customHeight="1">
      <c r="A16" s="1285"/>
      <c r="B16" s="1293" t="s">
        <v>228</v>
      </c>
      <c r="C16" s="1294"/>
      <c r="D16" s="389" t="s">
        <v>54</v>
      </c>
      <c r="E16" s="390">
        <v>0</v>
      </c>
      <c r="F16" s="391"/>
      <c r="G16" s="392"/>
      <c r="H16" s="393"/>
      <c r="I16" s="353"/>
      <c r="J16" s="233"/>
    </row>
    <row r="17" spans="1:25" ht="61.5" customHeight="1" thickBot="1">
      <c r="A17" s="1286"/>
      <c r="B17" s="1299"/>
      <c r="C17" s="1300"/>
      <c r="D17" s="394" t="s">
        <v>219</v>
      </c>
      <c r="E17" s="395">
        <v>0</v>
      </c>
      <c r="F17" s="396"/>
      <c r="G17" s="397"/>
      <c r="H17" s="398"/>
      <c r="I17" s="399"/>
      <c r="J17" s="233"/>
    </row>
    <row r="18" spans="1:25" ht="11.25" customHeight="1" thickBot="1">
      <c r="A18" s="339"/>
      <c r="B18" s="1057"/>
      <c r="C18" s="1057"/>
      <c r="D18" s="1057"/>
      <c r="E18" s="1057"/>
      <c r="F18" s="1057"/>
      <c r="G18" s="1057"/>
      <c r="H18" s="1057"/>
      <c r="I18" s="1057"/>
      <c r="J18" s="1057"/>
    </row>
    <row r="19" spans="1:25" ht="61.5" customHeight="1">
      <c r="A19" s="1303" t="s">
        <v>231</v>
      </c>
      <c r="B19" s="1306" t="s">
        <v>233</v>
      </c>
      <c r="C19" s="1307"/>
      <c r="D19" s="400" t="s">
        <v>217</v>
      </c>
      <c r="E19" s="401"/>
      <c r="F19" s="402"/>
      <c r="G19" s="403"/>
      <c r="H19" s="404"/>
      <c r="I19" s="405">
        <v>1000000</v>
      </c>
      <c r="J19" s="406"/>
      <c r="K19" s="185"/>
    </row>
    <row r="20" spans="1:25" ht="108" customHeight="1">
      <c r="A20" s="1304"/>
      <c r="B20" s="1150" t="s">
        <v>232</v>
      </c>
      <c r="C20" s="340" t="s">
        <v>240</v>
      </c>
      <c r="D20" s="407" t="s">
        <v>235</v>
      </c>
      <c r="E20" s="408"/>
      <c r="F20" s="409"/>
      <c r="G20" s="410"/>
      <c r="H20" s="411"/>
      <c r="I20" s="412">
        <f>15000000-I21</f>
        <v>12187000</v>
      </c>
      <c r="J20" s="406"/>
      <c r="K20" s="185"/>
    </row>
    <row r="21" spans="1:25" ht="87" customHeight="1">
      <c r="A21" s="1304"/>
      <c r="B21" s="1150"/>
      <c r="C21" s="1310" t="s">
        <v>239</v>
      </c>
      <c r="D21" s="407" t="s">
        <v>237</v>
      </c>
      <c r="E21" s="408"/>
      <c r="F21" s="409"/>
      <c r="G21" s="410"/>
      <c r="H21" s="411"/>
      <c r="I21" s="412">
        <v>2813000</v>
      </c>
      <c r="J21" s="406"/>
      <c r="K21" s="185"/>
    </row>
    <row r="22" spans="1:25" ht="61.5" customHeight="1">
      <c r="A22" s="1304"/>
      <c r="B22" s="1308"/>
      <c r="C22" s="1064"/>
      <c r="D22" s="413" t="s">
        <v>238</v>
      </c>
      <c r="E22" s="371"/>
      <c r="F22" s="377"/>
      <c r="G22" s="378"/>
      <c r="H22" s="379"/>
      <c r="I22" s="414"/>
      <c r="J22" s="415"/>
    </row>
    <row r="23" spans="1:25" ht="61.5" customHeight="1">
      <c r="A23" s="1304"/>
      <c r="B23" s="1308"/>
      <c r="C23" s="1064"/>
      <c r="D23" s="413" t="s">
        <v>216</v>
      </c>
      <c r="E23" s="371"/>
      <c r="F23" s="377"/>
      <c r="G23" s="378"/>
      <c r="H23" s="379"/>
      <c r="I23" s="414">
        <v>0</v>
      </c>
      <c r="J23" s="415"/>
    </row>
    <row r="24" spans="1:25" ht="61.5" customHeight="1" thickBot="1">
      <c r="A24" s="1305"/>
      <c r="B24" s="1309"/>
      <c r="C24" s="1069"/>
      <c r="D24" s="416" t="s">
        <v>215</v>
      </c>
      <c r="E24" s="417"/>
      <c r="F24" s="418"/>
      <c r="G24" s="419"/>
      <c r="H24" s="420"/>
      <c r="I24" s="421">
        <v>0</v>
      </c>
      <c r="J24" s="415"/>
      <c r="O24" s="444" t="s">
        <v>319</v>
      </c>
      <c r="P24" s="444" t="s">
        <v>312</v>
      </c>
      <c r="Q24" s="441"/>
    </row>
    <row r="25" spans="1:25" ht="11.25" customHeight="1" thickBot="1">
      <c r="A25" s="231"/>
      <c r="B25" s="1111"/>
      <c r="C25" s="1111"/>
      <c r="D25" s="1111"/>
      <c r="E25" s="1111"/>
      <c r="F25" s="1111"/>
      <c r="G25" s="1111"/>
      <c r="H25" s="1111"/>
      <c r="I25" s="1111"/>
      <c r="J25" s="1111"/>
      <c r="O25" s="462"/>
      <c r="P25" s="462"/>
    </row>
    <row r="26" spans="1:25" ht="111" customHeight="1" thickBot="1">
      <c r="A26" s="231"/>
      <c r="B26" s="232"/>
      <c r="C26" s="232"/>
      <c r="D26" s="331" t="s">
        <v>294</v>
      </c>
      <c r="E26" s="332">
        <f>SUM(E5:E17)</f>
        <v>28804</v>
      </c>
      <c r="F26" s="333">
        <f>SUM(F5:F17)</f>
        <v>335.11405000000002</v>
      </c>
      <c r="G26" s="437">
        <f>SUM(G5:G17)</f>
        <v>0.20997120927318297</v>
      </c>
      <c r="H26" s="335">
        <f>ROUNDUP(SUM(H5:H17),-2)</f>
        <v>7800</v>
      </c>
      <c r="I26" s="336">
        <f>I20/10+I23+I21/10</f>
        <v>1500000</v>
      </c>
      <c r="J26" s="436"/>
      <c r="K26" s="440"/>
      <c r="M26" s="1280" t="s">
        <v>317</v>
      </c>
      <c r="N26" s="1281"/>
      <c r="O26" s="442">
        <f>E26+H26</f>
        <v>36604</v>
      </c>
      <c r="P26" s="443">
        <f>O26/E54</f>
        <v>4.1933783938595486</v>
      </c>
      <c r="Q26" s="1301" t="s">
        <v>315</v>
      </c>
      <c r="R26" s="1302"/>
      <c r="S26" s="1302"/>
      <c r="T26" s="1302"/>
      <c r="U26" s="1302"/>
      <c r="V26" s="1302"/>
      <c r="W26" s="1302"/>
      <c r="X26" s="1302"/>
      <c r="Y26" s="1302"/>
    </row>
    <row r="27" spans="1:25" ht="82.5" customHeight="1">
      <c r="A27" s="231"/>
      <c r="B27" s="232"/>
      <c r="C27" s="232"/>
      <c r="D27" s="457"/>
      <c r="E27" s="458"/>
      <c r="F27" s="459"/>
      <c r="G27" s="460"/>
      <c r="H27" s="460"/>
      <c r="I27" s="458"/>
      <c r="J27" s="461"/>
      <c r="K27" s="440"/>
      <c r="M27" s="1280" t="s">
        <v>318</v>
      </c>
      <c r="N27" s="1281"/>
      <c r="O27" s="442">
        <f>F74</f>
        <v>189000</v>
      </c>
      <c r="P27" s="443">
        <f>F74/E74</f>
        <v>4.2054203195229407</v>
      </c>
      <c r="Y27" s="455"/>
    </row>
    <row r="28" spans="1:25">
      <c r="D28" s="158"/>
      <c r="J28" s="119"/>
    </row>
    <row r="29" spans="1:25">
      <c r="D29" s="158"/>
      <c r="H29" s="183"/>
      <c r="J29" s="119"/>
    </row>
    <row r="31" spans="1:25" ht="85.5" customHeight="1">
      <c r="E31" s="451" t="s">
        <v>313</v>
      </c>
      <c r="F31" s="452" t="s">
        <v>314</v>
      </c>
      <c r="G31" s="439"/>
      <c r="H31" s="439"/>
      <c r="I31" s="439"/>
      <c r="O31" s="442">
        <v>165200</v>
      </c>
      <c r="P31" s="443">
        <f>O31/E74</f>
        <v>3.6758488718793112</v>
      </c>
      <c r="Q31" s="1301" t="s">
        <v>316</v>
      </c>
      <c r="R31" s="1302"/>
      <c r="S31" s="1302"/>
      <c r="T31" s="1302"/>
      <c r="U31" s="1302"/>
      <c r="V31" s="1302"/>
      <c r="W31" s="1302"/>
      <c r="X31" s="1302"/>
    </row>
    <row r="32" spans="1:25" ht="26.25" customHeight="1">
      <c r="D32" s="453" t="s">
        <v>2</v>
      </c>
      <c r="E32" s="449">
        <v>85</v>
      </c>
      <c r="F32" s="445">
        <f>$P$26*E32</f>
        <v>356.43716347806162</v>
      </c>
      <c r="G32" s="447"/>
      <c r="H32" s="438"/>
      <c r="I32" s="438"/>
    </row>
    <row r="33" spans="4:9" ht="26.25" customHeight="1">
      <c r="D33" s="453" t="s">
        <v>3</v>
      </c>
      <c r="E33" s="449">
        <v>1515</v>
      </c>
      <c r="F33" s="445">
        <f t="shared" ref="F33:F73" si="0">$P$26*E33</f>
        <v>6352.9682666972158</v>
      </c>
      <c r="G33" s="447"/>
      <c r="H33" s="438"/>
      <c r="I33" s="438"/>
    </row>
    <row r="34" spans="4:9" ht="26.25" customHeight="1">
      <c r="D34" s="453" t="s">
        <v>4</v>
      </c>
      <c r="E34" s="449">
        <v>1857</v>
      </c>
      <c r="F34" s="445">
        <f t="shared" si="0"/>
        <v>7787.1036773971819</v>
      </c>
      <c r="G34" s="447"/>
      <c r="H34" s="438"/>
      <c r="I34" s="438"/>
    </row>
    <row r="35" spans="4:9" ht="26.25" customHeight="1">
      <c r="D35" s="453" t="s">
        <v>5</v>
      </c>
      <c r="E35" s="449">
        <v>225</v>
      </c>
      <c r="F35" s="445">
        <f t="shared" si="0"/>
        <v>943.5101386183984</v>
      </c>
      <c r="G35" s="447"/>
      <c r="H35" s="438"/>
      <c r="I35" s="438"/>
    </row>
    <row r="36" spans="4:9" ht="26.25" customHeight="1">
      <c r="D36" s="453" t="s">
        <v>6</v>
      </c>
      <c r="E36" s="449">
        <v>305</v>
      </c>
      <c r="F36" s="445">
        <f t="shared" si="0"/>
        <v>1278.9804101271623</v>
      </c>
      <c r="G36" s="447"/>
      <c r="H36" s="438"/>
      <c r="I36" s="438"/>
    </row>
    <row r="37" spans="4:9" ht="26.25" customHeight="1">
      <c r="D37" s="453" t="s">
        <v>7</v>
      </c>
      <c r="E37" s="449">
        <v>250</v>
      </c>
      <c r="F37" s="445">
        <f t="shared" si="0"/>
        <v>1048.3445984648872</v>
      </c>
      <c r="G37" s="447"/>
      <c r="H37" s="438"/>
      <c r="I37" s="438"/>
    </row>
    <row r="38" spans="4:9" ht="26.25" customHeight="1">
      <c r="D38" s="453" t="s">
        <v>8</v>
      </c>
      <c r="E38" s="449">
        <v>3231</v>
      </c>
      <c r="F38" s="445">
        <f t="shared" si="0"/>
        <v>13548.805590560201</v>
      </c>
      <c r="G38" s="447"/>
      <c r="H38" s="438"/>
      <c r="I38" s="438"/>
    </row>
    <row r="39" spans="4:9" ht="26.25" customHeight="1">
      <c r="D39" s="453" t="s">
        <v>9</v>
      </c>
      <c r="E39" s="449">
        <v>1688</v>
      </c>
      <c r="F39" s="445">
        <f t="shared" si="0"/>
        <v>7078.4227288349184</v>
      </c>
      <c r="G39" s="447"/>
      <c r="H39" s="438"/>
      <c r="I39" s="438"/>
    </row>
    <row r="40" spans="4:9" ht="26.25" customHeight="1">
      <c r="D40" s="453" t="s">
        <v>10</v>
      </c>
      <c r="E40" s="449">
        <v>139</v>
      </c>
      <c r="F40" s="445">
        <f t="shared" si="0"/>
        <v>582.8795967464772</v>
      </c>
      <c r="G40" s="447"/>
      <c r="H40" s="438"/>
      <c r="I40" s="438"/>
    </row>
    <row r="41" spans="4:9" ht="26.25" customHeight="1">
      <c r="D41" s="453" t="s">
        <v>11</v>
      </c>
      <c r="E41" s="449">
        <v>444</v>
      </c>
      <c r="F41" s="445">
        <f t="shared" si="0"/>
        <v>1861.8600068736396</v>
      </c>
      <c r="G41" s="447"/>
      <c r="H41" s="438"/>
      <c r="I41" s="438"/>
    </row>
    <row r="42" spans="4:9" ht="26.25" customHeight="1">
      <c r="D42" s="453" t="s">
        <v>12</v>
      </c>
      <c r="E42" s="449">
        <v>1243</v>
      </c>
      <c r="F42" s="445">
        <f t="shared" si="0"/>
        <v>5212.3693435674186</v>
      </c>
      <c r="G42" s="447"/>
      <c r="H42" s="438"/>
      <c r="I42" s="438"/>
    </row>
    <row r="43" spans="4:9" ht="26.25" customHeight="1">
      <c r="D43" s="453" t="s">
        <v>13</v>
      </c>
      <c r="E43" s="449">
        <v>48</v>
      </c>
      <c r="F43" s="445">
        <f t="shared" si="0"/>
        <v>201.28216290525833</v>
      </c>
      <c r="G43" s="447"/>
      <c r="H43" s="438"/>
      <c r="I43" s="438"/>
    </row>
    <row r="44" spans="4:9" ht="26.25" customHeight="1">
      <c r="D44" s="453" t="s">
        <v>14</v>
      </c>
      <c r="E44" s="449">
        <v>173</v>
      </c>
      <c r="F44" s="445">
        <f t="shared" si="0"/>
        <v>725.45446213770185</v>
      </c>
      <c r="G44" s="447"/>
      <c r="H44" s="438"/>
      <c r="I44" s="438"/>
    </row>
    <row r="45" spans="4:9" ht="26.25" customHeight="1">
      <c r="D45" s="453" t="s">
        <v>15</v>
      </c>
      <c r="E45" s="449">
        <v>379</v>
      </c>
      <c r="F45" s="445">
        <f t="shared" si="0"/>
        <v>1589.290411272769</v>
      </c>
      <c r="G45" s="447"/>
      <c r="H45" s="438"/>
      <c r="I45" s="438"/>
    </row>
    <row r="46" spans="4:9" ht="26.25" customHeight="1">
      <c r="D46" s="453" t="s">
        <v>16</v>
      </c>
      <c r="E46" s="449">
        <v>101</v>
      </c>
      <c r="F46" s="445">
        <f t="shared" si="0"/>
        <v>423.53121777981443</v>
      </c>
      <c r="G46" s="447"/>
      <c r="H46" s="438"/>
      <c r="I46" s="438"/>
    </row>
    <row r="47" spans="4:9" ht="26.25" customHeight="1">
      <c r="D47" s="453" t="s">
        <v>17</v>
      </c>
      <c r="E47" s="449">
        <v>5177</v>
      </c>
      <c r="F47" s="445">
        <f t="shared" si="0"/>
        <v>21709.119945010883</v>
      </c>
      <c r="G47" s="447"/>
      <c r="H47" s="438"/>
      <c r="I47" s="438"/>
    </row>
    <row r="48" spans="4:9" ht="26.25" customHeight="1">
      <c r="D48" s="453" t="s">
        <v>18</v>
      </c>
      <c r="E48" s="449">
        <v>2874</v>
      </c>
      <c r="F48" s="445">
        <f t="shared" si="0"/>
        <v>12051.769503952342</v>
      </c>
      <c r="G48" s="447"/>
      <c r="H48" s="438"/>
      <c r="I48" s="438"/>
    </row>
    <row r="49" spans="4:9" ht="26.25" customHeight="1">
      <c r="D49" s="453" t="s">
        <v>19</v>
      </c>
      <c r="E49" s="449">
        <v>991</v>
      </c>
      <c r="F49" s="445">
        <f t="shared" si="0"/>
        <v>4155.6379883148129</v>
      </c>
      <c r="G49" s="447"/>
      <c r="H49" s="438"/>
      <c r="I49" s="438"/>
    </row>
    <row r="50" spans="4:9" ht="26.25" customHeight="1">
      <c r="D50" s="453" t="s">
        <v>20</v>
      </c>
      <c r="E50" s="449">
        <v>619</v>
      </c>
      <c r="F50" s="445">
        <f t="shared" si="0"/>
        <v>2595.7012257990605</v>
      </c>
      <c r="G50" s="447"/>
      <c r="H50" s="438"/>
      <c r="I50" s="438"/>
    </row>
    <row r="51" spans="4:9" ht="26.25" customHeight="1">
      <c r="D51" s="453" t="s">
        <v>21</v>
      </c>
      <c r="E51" s="449">
        <v>314</v>
      </c>
      <c r="F51" s="445">
        <f t="shared" si="0"/>
        <v>1316.7208156718982</v>
      </c>
      <c r="G51" s="447"/>
      <c r="H51" s="438"/>
      <c r="I51" s="438"/>
    </row>
    <row r="52" spans="4:9" ht="26.25" customHeight="1">
      <c r="D52" s="453" t="s">
        <v>22</v>
      </c>
      <c r="E52" s="449">
        <v>138</v>
      </c>
      <c r="F52" s="445">
        <f t="shared" si="0"/>
        <v>578.68621835261774</v>
      </c>
      <c r="G52" s="447"/>
      <c r="H52" s="438"/>
      <c r="I52" s="438"/>
    </row>
    <row r="53" spans="4:9" ht="26.25" customHeight="1">
      <c r="D53" s="453" t="s">
        <v>23</v>
      </c>
      <c r="E53" s="449">
        <v>478</v>
      </c>
      <c r="F53" s="445">
        <f t="shared" si="0"/>
        <v>2004.4348722648642</v>
      </c>
      <c r="G53" s="447"/>
      <c r="H53" s="438"/>
      <c r="I53" s="438"/>
    </row>
    <row r="54" spans="4:9" ht="26.25" customHeight="1">
      <c r="D54" s="453" t="s">
        <v>24</v>
      </c>
      <c r="E54" s="449">
        <v>8729</v>
      </c>
      <c r="F54" s="445">
        <f t="shared" si="0"/>
        <v>36604</v>
      </c>
      <c r="G54" s="447"/>
      <c r="H54" s="438"/>
      <c r="I54" s="438"/>
    </row>
    <row r="55" spans="4:9" ht="26.25" customHeight="1">
      <c r="D55" s="453" t="s">
        <v>25</v>
      </c>
      <c r="E55" s="449">
        <v>446</v>
      </c>
      <c r="F55" s="445">
        <f t="shared" si="0"/>
        <v>1870.2467636613587</v>
      </c>
      <c r="G55" s="447"/>
      <c r="H55" s="438"/>
      <c r="I55" s="438"/>
    </row>
    <row r="56" spans="4:9" ht="26.25" customHeight="1">
      <c r="D56" s="453" t="s">
        <v>26</v>
      </c>
      <c r="E56" s="449">
        <v>1082</v>
      </c>
      <c r="F56" s="445">
        <f t="shared" si="0"/>
        <v>4537.2354221560317</v>
      </c>
      <c r="G56" s="447"/>
      <c r="H56" s="438"/>
      <c r="I56" s="438"/>
    </row>
    <row r="57" spans="4:9" ht="26.25" customHeight="1">
      <c r="D57" s="453" t="s">
        <v>27</v>
      </c>
      <c r="E57" s="449">
        <v>195</v>
      </c>
      <c r="F57" s="445">
        <f t="shared" si="0"/>
        <v>817.70878680261194</v>
      </c>
      <c r="G57" s="447"/>
      <c r="H57" s="438"/>
      <c r="I57" s="438"/>
    </row>
    <row r="58" spans="4:9" ht="26.25" customHeight="1">
      <c r="D58" s="453" t="s">
        <v>28</v>
      </c>
      <c r="E58" s="449">
        <v>260</v>
      </c>
      <c r="F58" s="445">
        <f t="shared" si="0"/>
        <v>1090.2783824034827</v>
      </c>
      <c r="G58" s="447"/>
      <c r="H58" s="438"/>
      <c r="I58" s="438"/>
    </row>
    <row r="59" spans="4:9" ht="26.25" customHeight="1">
      <c r="D59" s="453" t="s">
        <v>29</v>
      </c>
      <c r="E59" s="449">
        <v>239</v>
      </c>
      <c r="F59" s="445">
        <f t="shared" si="0"/>
        <v>1002.2174361324321</v>
      </c>
      <c r="G59" s="447"/>
      <c r="H59" s="438"/>
      <c r="I59" s="438"/>
    </row>
    <row r="60" spans="4:9" ht="26.25" customHeight="1">
      <c r="D60" s="453" t="s">
        <v>30</v>
      </c>
      <c r="E60" s="449">
        <v>776</v>
      </c>
      <c r="F60" s="445">
        <f t="shared" si="0"/>
        <v>3254.0616336350099</v>
      </c>
      <c r="G60" s="447"/>
      <c r="H60" s="438"/>
      <c r="I60" s="438"/>
    </row>
    <row r="61" spans="4:9" ht="26.25" customHeight="1">
      <c r="D61" s="453" t="s">
        <v>31</v>
      </c>
      <c r="E61" s="449">
        <v>294</v>
      </c>
      <c r="F61" s="445">
        <f t="shared" si="0"/>
        <v>1232.8532477947074</v>
      </c>
      <c r="G61" s="447"/>
      <c r="H61" s="438"/>
      <c r="I61" s="438"/>
    </row>
    <row r="62" spans="4:9" ht="26.25" customHeight="1">
      <c r="D62" s="453" t="s">
        <v>32</v>
      </c>
      <c r="E62" s="449">
        <v>189</v>
      </c>
      <c r="F62" s="445">
        <f t="shared" si="0"/>
        <v>792.54851643945472</v>
      </c>
      <c r="G62" s="447"/>
      <c r="H62" s="438"/>
      <c r="I62" s="438"/>
    </row>
    <row r="63" spans="4:9" ht="26.25" customHeight="1">
      <c r="D63" s="453" t="s">
        <v>33</v>
      </c>
      <c r="E63" s="449">
        <v>1517</v>
      </c>
      <c r="F63" s="445">
        <f t="shared" si="0"/>
        <v>6361.3550234849354</v>
      </c>
      <c r="G63" s="447"/>
      <c r="H63" s="438"/>
      <c r="I63" s="438"/>
    </row>
    <row r="64" spans="4:9" ht="26.25" customHeight="1">
      <c r="D64" s="453" t="s">
        <v>34</v>
      </c>
      <c r="E64" s="449">
        <v>105</v>
      </c>
      <c r="F64" s="445">
        <f t="shared" si="0"/>
        <v>440.30473135525261</v>
      </c>
      <c r="G64" s="447"/>
      <c r="H64" s="438"/>
      <c r="I64" s="438"/>
    </row>
    <row r="65" spans="4:9" ht="26.25" customHeight="1">
      <c r="D65" s="453" t="s">
        <v>35</v>
      </c>
      <c r="E65" s="449">
        <v>1605</v>
      </c>
      <c r="F65" s="445">
        <f t="shared" si="0"/>
        <v>6730.3723221445753</v>
      </c>
      <c r="G65" s="447"/>
      <c r="H65" s="438"/>
      <c r="I65" s="438"/>
    </row>
    <row r="66" spans="4:9" ht="26.25" customHeight="1">
      <c r="D66" s="453" t="s">
        <v>36</v>
      </c>
      <c r="E66" s="449">
        <v>220</v>
      </c>
      <c r="F66" s="445">
        <f t="shared" si="0"/>
        <v>922.54324664910064</v>
      </c>
      <c r="G66" s="447"/>
      <c r="H66" s="438"/>
      <c r="I66" s="438"/>
    </row>
    <row r="67" spans="4:9" ht="26.25" customHeight="1">
      <c r="D67" s="453" t="s">
        <v>37</v>
      </c>
      <c r="E67" s="449">
        <v>378</v>
      </c>
      <c r="F67" s="445">
        <f t="shared" si="0"/>
        <v>1585.0970328789094</v>
      </c>
      <c r="G67" s="447"/>
      <c r="H67" s="438"/>
      <c r="I67" s="438"/>
    </row>
    <row r="68" spans="4:9" ht="26.25" customHeight="1">
      <c r="D68" s="453" t="s">
        <v>38</v>
      </c>
      <c r="E68" s="449">
        <v>1261</v>
      </c>
      <c r="F68" s="445">
        <f t="shared" si="0"/>
        <v>5287.8501546568905</v>
      </c>
      <c r="G68" s="447"/>
      <c r="H68" s="438"/>
      <c r="I68" s="438"/>
    </row>
    <row r="69" spans="4:9" ht="26.25" customHeight="1">
      <c r="D69" s="453" t="s">
        <v>39</v>
      </c>
      <c r="E69" s="449">
        <v>1138</v>
      </c>
      <c r="F69" s="445">
        <f t="shared" si="0"/>
        <v>4772.0646122121661</v>
      </c>
      <c r="G69" s="447"/>
      <c r="H69" s="438"/>
      <c r="I69" s="438"/>
    </row>
    <row r="70" spans="4:9" ht="26.25" customHeight="1">
      <c r="D70" s="453" t="s">
        <v>40</v>
      </c>
      <c r="E70" s="449">
        <v>240</v>
      </c>
      <c r="F70" s="445">
        <f t="shared" si="0"/>
        <v>1006.4108145262917</v>
      </c>
      <c r="G70" s="447"/>
      <c r="H70" s="438"/>
      <c r="I70" s="438"/>
    </row>
    <row r="71" spans="4:9" ht="26.25" customHeight="1">
      <c r="D71" s="453" t="s">
        <v>41</v>
      </c>
      <c r="E71" s="449">
        <v>376</v>
      </c>
      <c r="F71" s="445">
        <f t="shared" si="0"/>
        <v>1576.7102760911903</v>
      </c>
      <c r="G71" s="447"/>
      <c r="H71" s="438"/>
      <c r="I71" s="438"/>
    </row>
    <row r="72" spans="4:9" ht="26.25" customHeight="1">
      <c r="D72" s="453" t="s">
        <v>42</v>
      </c>
      <c r="E72" s="449">
        <v>2022</v>
      </c>
      <c r="F72" s="445">
        <f t="shared" si="0"/>
        <v>8479.011112384007</v>
      </c>
      <c r="G72" s="447"/>
      <c r="H72" s="438"/>
      <c r="I72" s="438"/>
    </row>
    <row r="73" spans="4:9" ht="26.25" customHeight="1">
      <c r="D73" s="453" t="s">
        <v>43</v>
      </c>
      <c r="E73" s="449">
        <v>1596</v>
      </c>
      <c r="F73" s="445">
        <f t="shared" si="0"/>
        <v>6692.6319165998393</v>
      </c>
      <c r="G73" s="447"/>
      <c r="H73" s="438"/>
      <c r="I73" s="438"/>
    </row>
    <row r="74" spans="4:9" ht="28.5" customHeight="1">
      <c r="D74" s="454" t="s">
        <v>311</v>
      </c>
      <c r="E74" s="450">
        <f>SUM(E32:E73)</f>
        <v>44942</v>
      </c>
      <c r="F74" s="446">
        <f>ROUNDUP(SUM(F32:F73),-3)</f>
        <v>189000</v>
      </c>
      <c r="G74" s="448"/>
    </row>
  </sheetData>
  <mergeCells count="17">
    <mergeCell ref="A5:A17"/>
    <mergeCell ref="B5:C7"/>
    <mergeCell ref="B8:C15"/>
    <mergeCell ref="B16:C17"/>
    <mergeCell ref="Q31:X31"/>
    <mergeCell ref="A19:A24"/>
    <mergeCell ref="B19:C19"/>
    <mergeCell ref="B20:B24"/>
    <mergeCell ref="C21:C24"/>
    <mergeCell ref="B25:J25"/>
    <mergeCell ref="Q26:Y26"/>
    <mergeCell ref="B18:J18"/>
    <mergeCell ref="E1:I2"/>
    <mergeCell ref="E3:H3"/>
    <mergeCell ref="M26:N26"/>
    <mergeCell ref="M27:N27"/>
    <mergeCell ref="B4:D4"/>
  </mergeCells>
  <pageMargins left="0.7" right="0.7" top="0.75" bottom="0.75" header="0.3" footer="0.3"/>
  <pageSetup paperSize="9" scale="1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31</vt:i4>
      </vt:variant>
    </vt:vector>
  </HeadingPairs>
  <TitlesOfParts>
    <vt:vector size="31" baseType="lpstr">
      <vt:lpstr>Feuil1</vt:lpstr>
      <vt:lpstr>Niveau de service actuel</vt:lpstr>
      <vt:lpstr>Pondération des critères</vt:lpstr>
      <vt:lpstr>Def niveaux services cibles</vt:lpstr>
      <vt:lpstr>Hypothèses</vt:lpstr>
      <vt:lpstr>HypConventions</vt:lpstr>
      <vt:lpstr>HypMutualisation possible</vt:lpstr>
      <vt:lpstr>HypConvention possible</vt:lpstr>
      <vt:lpstr>Chiffrage scénarii</vt:lpstr>
      <vt:lpstr>Chiffrage scénarii avec Mutu</vt:lpstr>
      <vt:lpstr>Chiffrage scénarii avec Mut Con</vt:lpstr>
      <vt:lpstr>Comparaison avec Mutu</vt:lpstr>
      <vt:lpstr>CoutsConventionsCommunes</vt:lpstr>
      <vt:lpstr>Synthèse diag communal</vt:lpstr>
      <vt:lpstr>DétailU</vt:lpstr>
      <vt:lpstr>DétailSU</vt:lpstr>
      <vt:lpstr>DétailR</vt:lpstr>
      <vt:lpstr>Détail</vt:lpstr>
      <vt:lpstr>PoidsU</vt:lpstr>
      <vt:lpstr>PoidsSU</vt:lpstr>
      <vt:lpstr>PoidsR</vt:lpstr>
      <vt:lpstr>Poids</vt:lpstr>
      <vt:lpstr>Clés</vt:lpstr>
      <vt:lpstr>Simulations fctt</vt:lpstr>
      <vt:lpstr>Conventions fctt</vt:lpstr>
      <vt:lpstr>Conventions fctt mep</vt:lpstr>
      <vt:lpstr>Simulations invest</vt:lpstr>
      <vt:lpstr>Simulations cumul</vt:lpstr>
      <vt:lpstr>SynthèseSc1abc</vt:lpstr>
      <vt:lpstr>SynthèseSc1old</vt:lpstr>
      <vt:lpstr>Chiffrage actuel estimatif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CHACOT</dc:creator>
  <cp:lastModifiedBy>Maxime Roche</cp:lastModifiedBy>
  <cp:lastPrinted>2020-10-05T07:53:12Z</cp:lastPrinted>
  <dcterms:created xsi:type="dcterms:W3CDTF">2020-01-22T15:24:56Z</dcterms:created>
  <dcterms:modified xsi:type="dcterms:W3CDTF">2021-05-28T13:19:18Z</dcterms:modified>
</cp:coreProperties>
</file>